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codeName="Questa_cartella_di_lavoro" defaultThemeVersion="124226"/>
  <bookViews>
    <workbookView xWindow="360" yWindow="240" windowWidth="11040" windowHeight="7005"/>
  </bookViews>
  <sheets>
    <sheet name="istruzioni" sheetId="1" r:id="rId1"/>
    <sheet name="da uno a molti 1" sheetId="8" r:id="rId2"/>
    <sheet name="da uno a molti 2" sheetId="7" r:id="rId3"/>
    <sheet name="da uno a molti 3" sheetId="6" r:id="rId4"/>
    <sheet name="da molti a uno 1" sheetId="11" r:id="rId5"/>
    <sheet name="da molti a uno 2" sheetId="12" r:id="rId6"/>
  </sheets>
  <calcPr calcId="145621"/>
</workbook>
</file>

<file path=xl/calcChain.xml><?xml version="1.0" encoding="utf-8"?>
<calcChain xmlns="http://schemas.openxmlformats.org/spreadsheetml/2006/main">
  <c r="J19" i="11" l="1"/>
  <c r="F19" i="11"/>
  <c r="J17" i="11"/>
  <c r="F17" i="11"/>
  <c r="J16" i="11"/>
  <c r="F16" i="11"/>
  <c r="K15" i="11"/>
  <c r="J15" i="11"/>
  <c r="G15" i="11"/>
  <c r="F15" i="11"/>
  <c r="J14" i="11"/>
  <c r="F14" i="11"/>
  <c r="J13" i="11"/>
  <c r="F13" i="11"/>
  <c r="K12" i="11"/>
  <c r="J12" i="11"/>
  <c r="G12" i="11"/>
  <c r="F12" i="11"/>
  <c r="K11" i="11"/>
  <c r="J11" i="11"/>
  <c r="G11" i="11"/>
  <c r="F11" i="11"/>
  <c r="A11" i="11"/>
  <c r="K10" i="11"/>
  <c r="J10" i="11"/>
  <c r="G10" i="11"/>
  <c r="F10" i="11"/>
  <c r="A12" i="11" l="1"/>
  <c r="A13" i="11" s="1"/>
  <c r="A14" i="11" s="1"/>
  <c r="A15" i="11" s="1"/>
  <c r="A16" i="11" s="1"/>
  <c r="A17" i="11" s="1"/>
  <c r="A18" i="11" s="1"/>
  <c r="A19" i="11" s="1"/>
  <c r="A20" i="11" s="1"/>
  <c r="A21" i="11" s="1"/>
  <c r="G13" i="11"/>
  <c r="G14" i="11"/>
  <c r="K13" i="11"/>
  <c r="G16" i="11"/>
  <c r="K16" i="11" l="1"/>
  <c r="G19" i="11"/>
  <c r="G20" i="11"/>
  <c r="G18" i="11"/>
  <c r="F18" i="11"/>
  <c r="J18" i="11"/>
  <c r="F20" i="7"/>
  <c r="E20" i="7"/>
  <c r="D20" i="7"/>
  <c r="F19" i="7"/>
  <c r="E19" i="7"/>
  <c r="D19" i="7"/>
  <c r="F18" i="7"/>
  <c r="E18" i="7"/>
  <c r="D18" i="7"/>
  <c r="F17" i="7"/>
  <c r="E17" i="7"/>
  <c r="D17" i="7"/>
  <c r="F16" i="7"/>
  <c r="E16" i="7"/>
  <c r="D16" i="7"/>
  <c r="F15" i="7"/>
  <c r="E15" i="7"/>
  <c r="D15" i="7"/>
  <c r="F14" i="7"/>
  <c r="E14" i="7"/>
  <c r="D14" i="7"/>
  <c r="F13" i="7"/>
  <c r="E13" i="7"/>
  <c r="D13" i="7"/>
  <c r="F12" i="7"/>
  <c r="E12" i="7"/>
  <c r="D12" i="7"/>
  <c r="F11" i="7"/>
  <c r="E11" i="7"/>
  <c r="D11" i="7"/>
  <c r="F10" i="7"/>
  <c r="E10" i="7"/>
  <c r="D10" i="7"/>
  <c r="F9" i="7"/>
  <c r="E9" i="7"/>
  <c r="D9" i="7"/>
  <c r="F8" i="7"/>
  <c r="E8" i="7"/>
  <c r="D8" i="7"/>
  <c r="F7" i="7"/>
  <c r="E7" i="7"/>
  <c r="D7" i="7"/>
  <c r="F6" i="7"/>
  <c r="E6" i="7"/>
  <c r="D6" i="7"/>
  <c r="F5" i="7"/>
  <c r="E5" i="7"/>
  <c r="D5" i="7"/>
  <c r="F4" i="7"/>
  <c r="E4" i="7"/>
  <c r="D4" i="7"/>
  <c r="F3" i="7"/>
  <c r="E3" i="7"/>
  <c r="D3" i="7"/>
  <c r="F2" i="7"/>
  <c r="E2" i="7"/>
  <c r="D2" i="7"/>
</calcChain>
</file>

<file path=xl/sharedStrings.xml><?xml version="1.0" encoding="utf-8"?>
<sst xmlns="http://schemas.openxmlformats.org/spreadsheetml/2006/main" count="1556" uniqueCount="717">
  <si>
    <t>OGX</t>
  </si>
  <si>
    <t>MOD</t>
  </si>
  <si>
    <t>MED</t>
  </si>
  <si>
    <t>FAR</t>
  </si>
  <si>
    <t>PRE</t>
  </si>
  <si>
    <t>SAT</t>
  </si>
  <si>
    <t>FAT</t>
  </si>
  <si>
    <t>REM</t>
  </si>
  <si>
    <t>TOC</t>
  </si>
  <si>
    <t>NOT</t>
  </si>
  <si>
    <t>DEL</t>
  </si>
  <si>
    <t>OKY</t>
  </si>
  <si>
    <t>ONE</t>
  </si>
  <si>
    <t>CAD</t>
  </si>
  <si>
    <t>MIN</t>
  </si>
  <si>
    <t>GAR</t>
  </si>
  <si>
    <t>XOR</t>
  </si>
  <si>
    <t>RET</t>
  </si>
  <si>
    <t>SIN</t>
  </si>
  <si>
    <t>MAX</t>
  </si>
  <si>
    <t>EAR</t>
  </si>
  <si>
    <t>ESA</t>
  </si>
  <si>
    <t>MAC</t>
  </si>
  <si>
    <t>SUP</t>
  </si>
  <si>
    <t>INF</t>
  </si>
  <si>
    <t>THR</t>
  </si>
  <si>
    <t>VAL</t>
  </si>
  <si>
    <t>LON</t>
  </si>
  <si>
    <t>FIN</t>
  </si>
  <si>
    <t>CON</t>
  </si>
  <si>
    <t>DAT</t>
  </si>
  <si>
    <t>Trasformazione da matrice di contiguità in lista di contiguità</t>
  </si>
  <si>
    <t xml:space="preserve">selezionare </t>
  </si>
  <si>
    <t>quindi da menu:</t>
  </si>
  <si>
    <t>indicare la cella di output</t>
  </si>
  <si>
    <t>padri</t>
  </si>
  <si>
    <t>figli</t>
  </si>
  <si>
    <t>Disegno del grafo</t>
  </si>
  <si>
    <t>Alberi binari</t>
  </si>
  <si>
    <t>Alberi n-ari</t>
  </si>
  <si>
    <t>indicare</t>
  </si>
  <si>
    <t>ProDomoSua</t>
  </si>
  <si>
    <t xml:space="preserve">aprire </t>
  </si>
  <si>
    <t>REGNO</t>
  </si>
  <si>
    <t>sottoregno</t>
  </si>
  <si>
    <t>PHYLUM</t>
  </si>
  <si>
    <t>subphylum</t>
  </si>
  <si>
    <t>superclasse</t>
  </si>
  <si>
    <t>CLASSE</t>
  </si>
  <si>
    <t>ORDINE</t>
  </si>
  <si>
    <t>sottoclasse</t>
  </si>
  <si>
    <t>infraclasse</t>
  </si>
  <si>
    <t>gruppo</t>
  </si>
  <si>
    <t>superordine</t>
  </si>
  <si>
    <t>sottoordine</t>
  </si>
  <si>
    <t>superfamiglia</t>
  </si>
  <si>
    <t>FAMIGLIA</t>
  </si>
  <si>
    <t>sottofamiglia</t>
  </si>
  <si>
    <t>tribù</t>
  </si>
  <si>
    <t>GENERE</t>
  </si>
  <si>
    <t>sottogenere</t>
  </si>
  <si>
    <t>SPECIE</t>
  </si>
  <si>
    <t>sottospecie</t>
  </si>
  <si>
    <t xml:space="preserve">caratteri 8 :: connettori retti :: orientamento a sinistra </t>
  </si>
  <si>
    <t xml:space="preserve">caratteri 8 :: connettori retti :: orientamento a destra </t>
  </si>
  <si>
    <t xml:space="preserve">caratteri 8 :: connettori curvati :: orientamento a destra </t>
  </si>
  <si>
    <t>disegno di grafi</t>
  </si>
  <si>
    <t>fernando cinquegrani, microsoft mvp</t>
  </si>
  <si>
    <t>http://www.prodomosua.it</t>
  </si>
  <si>
    <t>Avvio</t>
  </si>
  <si>
    <t>Giannicola
~ 1620</t>
  </si>
  <si>
    <t>Gianmaria I</t>
  </si>
  <si>
    <t>Carlo</t>
  </si>
  <si>
    <t>Giuseppe I</t>
  </si>
  <si>
    <t>Gioacchino I</t>
  </si>
  <si>
    <t>Gianmaria II</t>
  </si>
  <si>
    <t>Francesco I</t>
  </si>
  <si>
    <t>Nicola I</t>
  </si>
  <si>
    <t>Marzio I</t>
  </si>
  <si>
    <t>Lorenzo I</t>
  </si>
  <si>
    <t>Geltrude</t>
  </si>
  <si>
    <t>Serafino</t>
  </si>
  <si>
    <t>Diomede I</t>
  </si>
  <si>
    <t>Angiola I</t>
  </si>
  <si>
    <t>Dorodea  I</t>
  </si>
  <si>
    <t>Ca...</t>
  </si>
  <si>
    <t>Rosa I</t>
  </si>
  <si>
    <t>Serafina I</t>
  </si>
  <si>
    <t>Gioacchino II</t>
  </si>
  <si>
    <t>Vittoria I</t>
  </si>
  <si>
    <t>Giuseppe II</t>
  </si>
  <si>
    <t>Dorodea II</t>
  </si>
  <si>
    <t>Dorodea III</t>
  </si>
  <si>
    <t>Agnese I</t>
  </si>
  <si>
    <t>Teresa I</t>
  </si>
  <si>
    <t>Vincenzo I</t>
  </si>
  <si>
    <t>Rosa II</t>
  </si>
  <si>
    <t>Gioacchino III</t>
  </si>
  <si>
    <t>Lorenzo II</t>
  </si>
  <si>
    <t>Dorodea IV</t>
  </si>
  <si>
    <t>Serafina II</t>
  </si>
  <si>
    <t>Francesco II</t>
  </si>
  <si>
    <t>Patrizia</t>
  </si>
  <si>
    <t>Lorenzo III</t>
  </si>
  <si>
    <t>Vittoria II</t>
  </si>
  <si>
    <t>Marianna I</t>
  </si>
  <si>
    <t>Rosa III</t>
  </si>
  <si>
    <t>Angiolo</t>
  </si>
  <si>
    <t>Francesco III</t>
  </si>
  <si>
    <t>Attilio I</t>
  </si>
  <si>
    <t>MariaTeresa</t>
  </si>
  <si>
    <t>Vincenza</t>
  </si>
  <si>
    <t>Angelo I</t>
  </si>
  <si>
    <t>Fernando</t>
  </si>
  <si>
    <t>Attilio II</t>
  </si>
  <si>
    <t>Alessandro I</t>
  </si>
  <si>
    <t>Paola</t>
  </si>
  <si>
    <t>Lorenzo IV</t>
  </si>
  <si>
    <t>Luisa I</t>
  </si>
  <si>
    <t>Francesco IV</t>
  </si>
  <si>
    <t>Vittoria III</t>
  </si>
  <si>
    <t>Anna</t>
  </si>
  <si>
    <t>Lorenzo V</t>
  </si>
  <si>
    <t>Vincenzo II</t>
  </si>
  <si>
    <t>Achille I</t>
  </si>
  <si>
    <t>Ernesto</t>
  </si>
  <si>
    <t>Sofia</t>
  </si>
  <si>
    <t>Eloisa</t>
  </si>
  <si>
    <t>Giovanni I</t>
  </si>
  <si>
    <t>Emilio</t>
  </si>
  <si>
    <t>Oscar</t>
  </si>
  <si>
    <t>Alessandro II</t>
  </si>
  <si>
    <t>Gioacchino IV</t>
  </si>
  <si>
    <t>Nicola II</t>
  </si>
  <si>
    <t>Giovanni II</t>
  </si>
  <si>
    <t>Luigi</t>
  </si>
  <si>
    <t>Angiola II</t>
  </si>
  <si>
    <t>Diomede II</t>
  </si>
  <si>
    <t>Rosalia I</t>
  </si>
  <si>
    <t>Marzio II</t>
  </si>
  <si>
    <t>Vittoria IV</t>
  </si>
  <si>
    <t>Agnese II</t>
  </si>
  <si>
    <t>Rosalia II</t>
  </si>
  <si>
    <t>Giuseppe III</t>
  </si>
  <si>
    <t>Luisa II</t>
  </si>
  <si>
    <t>Angelo II</t>
  </si>
  <si>
    <t>Achille II</t>
  </si>
  <si>
    <t>Clorinda</t>
  </si>
  <si>
    <t>Giuseppe IV</t>
  </si>
  <si>
    <t>Marzio III</t>
  </si>
  <si>
    <t>Teresa II</t>
  </si>
  <si>
    <t>Rosalia III</t>
  </si>
  <si>
    <t>Vincenzo</t>
  </si>
  <si>
    <t>Angelo III</t>
  </si>
  <si>
    <t>Raffaele</t>
  </si>
  <si>
    <t>Maria Rosa</t>
  </si>
  <si>
    <t>Doro...</t>
  </si>
  <si>
    <t>Marianna II</t>
  </si>
  <si>
    <t>Gioacchino V</t>
  </si>
  <si>
    <t>Giuseppina</t>
  </si>
  <si>
    <t>Francesca</t>
  </si>
  <si>
    <t>Angiola III</t>
  </si>
  <si>
    <t>Teresa III</t>
  </si>
  <si>
    <t>Giovanna</t>
  </si>
  <si>
    <t>Dorotea</t>
  </si>
  <si>
    <t>A13:AF44</t>
  </si>
  <si>
    <t>AH14</t>
  </si>
  <si>
    <t>AH14:AI43</t>
  </si>
  <si>
    <t>A51:AF81</t>
  </si>
  <si>
    <t>AH52</t>
  </si>
  <si>
    <t>AH52:AI80</t>
  </si>
  <si>
    <t>Rami</t>
  </si>
  <si>
    <t>Foglie</t>
  </si>
  <si>
    <t>Terminali</t>
  </si>
  <si>
    <t>Aggregati</t>
  </si>
  <si>
    <t>Alberi n-ari con pesi percentuali</t>
  </si>
  <si>
    <t>selezionare</t>
  </si>
  <si>
    <t>A2:B20</t>
  </si>
  <si>
    <t>Niccolò</t>
  </si>
  <si>
    <t>E2:E20</t>
  </si>
  <si>
    <t>F2:F20 [x] percentuale</t>
  </si>
  <si>
    <t>Nodo</t>
  </si>
  <si>
    <t>A(îné)</t>
  </si>
  <si>
    <t>B(enjamin)</t>
  </si>
  <si>
    <t>Distanza</t>
  </si>
  <si>
    <t>A</t>
  </si>
  <si>
    <t>B</t>
  </si>
  <si>
    <t>Label4</t>
  </si>
  <si>
    <t>Label5</t>
  </si>
  <si>
    <t>Label1</t>
  </si>
  <si>
    <t>Label2</t>
  </si>
  <si>
    <t>Label11</t>
  </si>
  <si>
    <t>Label12</t>
  </si>
  <si>
    <t>Label3</t>
  </si>
  <si>
    <t>Label8</t>
  </si>
  <si>
    <t>Label9</t>
  </si>
  <si>
    <t>Label10</t>
  </si>
  <si>
    <t>Label6</t>
  </si>
  <si>
    <t>Label7</t>
  </si>
  <si>
    <r>
      <t>Cinquegrani</t>
    </r>
    <r>
      <rPr>
        <b/>
        <sz val="9"/>
        <rFont val="Arial"/>
        <family val="2"/>
      </rPr>
      <t xml:space="preserve"> </t>
    </r>
    <r>
      <rPr>
        <i/>
        <sz val="8"/>
        <rFont val="Arial"/>
        <family val="2"/>
      </rPr>
      <t>(la mia famiglia dal 1620 circa)</t>
    </r>
  </si>
  <si>
    <t>Jacopo</t>
  </si>
  <si>
    <t>Bianca</t>
  </si>
  <si>
    <t>Margherita</t>
  </si>
  <si>
    <t>Emilia</t>
  </si>
  <si>
    <t>… I</t>
  </si>
  <si>
    <t>… II</t>
  </si>
  <si>
    <t>… III</t>
  </si>
  <si>
    <r>
      <t xml:space="preserve">Da uno a molti permette di realizzare un </t>
    </r>
    <r>
      <rPr>
        <b/>
        <sz val="11"/>
        <rFont val="Arial"/>
        <family val="2"/>
      </rPr>
      <t>dendrogramma</t>
    </r>
    <r>
      <rPr>
        <sz val="11"/>
        <rFont val="Arial"/>
        <family val="2"/>
      </rPr>
      <t xml:space="preserve"> o un grafico ad albero binario</t>
    </r>
  </si>
  <si>
    <t>In input, nelle colonne A e B vanno indicate le coppie unite con la progressiva distanza d'unione (opzionale)</t>
  </si>
  <si>
    <t>Il riferimento a un nodo può essere indicato con il numero progressivo del nodo o con uno dei valori presenti nel nodo</t>
  </si>
  <si>
    <t>I tre esempi sono equivalenti</t>
  </si>
  <si>
    <r>
      <t>Indicare la password…</t>
    </r>
    <r>
      <rPr>
        <b/>
        <sz val="11"/>
        <rFont val="Arial"/>
        <family val="2"/>
      </rPr>
      <t>ProDomoSua</t>
    </r>
  </si>
  <si>
    <t>Il risultato è mostrato nella immagine</t>
  </si>
  <si>
    <t>esempio: da Cluster</t>
  </si>
  <si>
    <t>[a]</t>
  </si>
  <si>
    <t>[b]</t>
  </si>
  <si>
    <t>Case37</t>
  </si>
  <si>
    <t>Case44</t>
  </si>
  <si>
    <t>Case22</t>
  </si>
  <si>
    <t>Case31</t>
  </si>
  <si>
    <t>Case12</t>
  </si>
  <si>
    <t>Case24</t>
  </si>
  <si>
    <t>Case28</t>
  </si>
  <si>
    <t>Case41</t>
  </si>
  <si>
    <t>Case05</t>
  </si>
  <si>
    <t>Case06</t>
  </si>
  <si>
    <t>Case38</t>
  </si>
  <si>
    <t>Case47</t>
  </si>
  <si>
    <t>Case15</t>
  </si>
  <si>
    <t>Case26</t>
  </si>
  <si>
    <t>Case18</t>
  </si>
  <si>
    <t>Case42</t>
  </si>
  <si>
    <t>Case01</t>
  </si>
  <si>
    <t>Case35</t>
  </si>
  <si>
    <t>Case09</t>
  </si>
  <si>
    <t>Case30</t>
  </si>
  <si>
    <t>Case08</t>
  </si>
  <si>
    <t>Case25</t>
  </si>
  <si>
    <t>Case10</t>
  </si>
  <si>
    <t>Case46</t>
  </si>
  <si>
    <t>Case29</t>
  </si>
  <si>
    <t>Case39</t>
  </si>
  <si>
    <t>Case17</t>
  </si>
  <si>
    <t>Case20</t>
  </si>
  <si>
    <t>Case21</t>
  </si>
  <si>
    <t>Case11</t>
  </si>
  <si>
    <t>Case43</t>
  </si>
  <si>
    <t>Case33</t>
  </si>
  <si>
    <t>Case34</t>
  </si>
  <si>
    <t>Case50</t>
  </si>
  <si>
    <t>Case32</t>
  </si>
  <si>
    <t>Case23</t>
  </si>
  <si>
    <t>Case13</t>
  </si>
  <si>
    <t>Case07</t>
  </si>
  <si>
    <t>Case14</t>
  </si>
  <si>
    <t>Case19</t>
  </si>
  <si>
    <t>Case40</t>
  </si>
  <si>
    <t>Case49</t>
  </si>
  <si>
    <t>Case16</t>
  </si>
  <si>
    <t>Case04</t>
  </si>
  <si>
    <t>Case45</t>
  </si>
  <si>
    <t>Case02</t>
  </si>
  <si>
    <t>Case48</t>
  </si>
  <si>
    <t>Case36</t>
  </si>
  <si>
    <t>Case03</t>
  </si>
  <si>
    <t>Case27</t>
  </si>
  <si>
    <t>Peso</t>
  </si>
  <si>
    <t>Percentuale</t>
  </si>
  <si>
    <t>D</t>
  </si>
  <si>
    <t>Da uno a molti (FOTM, one to many)</t>
  </si>
  <si>
    <t>Da molti a uno (FMTO, many to one)</t>
  </si>
  <si>
    <t>Da matrice a lista</t>
  </si>
  <si>
    <t>Da uno a molti</t>
  </si>
  <si>
    <t>Da uno a molto</t>
  </si>
  <si>
    <t>peso</t>
  </si>
  <si>
    <r>
      <t xml:space="preserve">Caricare l'addin </t>
    </r>
    <r>
      <rPr>
        <b/>
        <sz val="11"/>
        <rFont val="Arial"/>
        <family val="2"/>
      </rPr>
      <t>TreesImage o TreesChart</t>
    </r>
  </si>
  <si>
    <r>
      <t xml:space="preserve">Selezionare la zona in giallo (B10:D21) e avviare </t>
    </r>
    <r>
      <rPr>
        <b/>
        <sz val="11"/>
        <rFont val="Arial"/>
        <family val="2"/>
      </rPr>
      <t>Da molti a uno</t>
    </r>
  </si>
  <si>
    <t>Trees</t>
  </si>
  <si>
    <t>Password</t>
  </si>
  <si>
    <t>R001</t>
  </si>
  <si>
    <t>W001</t>
  </si>
  <si>
    <t>B001</t>
  </si>
  <si>
    <t>C001</t>
  </si>
  <si>
    <t>X001</t>
  </si>
  <si>
    <t>C002</t>
  </si>
  <si>
    <t>X002</t>
  </si>
  <si>
    <t>F001</t>
  </si>
  <si>
    <t>B002</t>
  </si>
  <si>
    <t>B003</t>
  </si>
  <si>
    <t>B004</t>
  </si>
  <si>
    <t>B005</t>
  </si>
  <si>
    <t>Y001</t>
  </si>
  <si>
    <t>A001</t>
  </si>
  <si>
    <t>A002</t>
  </si>
  <si>
    <t>A003</t>
  </si>
  <si>
    <t>B006</t>
  </si>
  <si>
    <t>C003</t>
  </si>
  <si>
    <t>C004</t>
  </si>
  <si>
    <t>C005</t>
  </si>
  <si>
    <t>A004</t>
  </si>
  <si>
    <t>B007</t>
  </si>
  <si>
    <t>A005</t>
  </si>
  <si>
    <t>G001</t>
  </si>
  <si>
    <t>C006</t>
  </si>
  <si>
    <t>B008</t>
  </si>
  <si>
    <t>C007</t>
  </si>
  <si>
    <t>C008</t>
  </si>
  <si>
    <t>C009</t>
  </si>
  <si>
    <t>C010</t>
  </si>
  <si>
    <t>C011</t>
  </si>
  <si>
    <t>C012</t>
  </si>
  <si>
    <t>C013</t>
  </si>
  <si>
    <t>B009</t>
  </si>
  <si>
    <t>C014</t>
  </si>
  <si>
    <t>C015</t>
  </si>
  <si>
    <t>C016</t>
  </si>
  <si>
    <t>C017</t>
  </si>
  <si>
    <t>B010</t>
  </si>
  <si>
    <t>C018</t>
  </si>
  <si>
    <t>C019</t>
  </si>
  <si>
    <t>C020</t>
  </si>
  <si>
    <t>C021</t>
  </si>
  <si>
    <t>C022</t>
  </si>
  <si>
    <t>B011</t>
  </si>
  <si>
    <t>C023</t>
  </si>
  <si>
    <t>C024</t>
  </si>
  <si>
    <t>C025</t>
  </si>
  <si>
    <t>C026</t>
  </si>
  <si>
    <t>C027</t>
  </si>
  <si>
    <t>C028</t>
  </si>
  <si>
    <t>C029</t>
  </si>
  <si>
    <t>B012</t>
  </si>
  <si>
    <t>C030</t>
  </si>
  <si>
    <t>C031</t>
  </si>
  <si>
    <t>C032</t>
  </si>
  <si>
    <t>B013</t>
  </si>
  <si>
    <t>C033</t>
  </si>
  <si>
    <t>C034</t>
  </si>
  <si>
    <t>C035</t>
  </si>
  <si>
    <t>C036</t>
  </si>
  <si>
    <t>C037</t>
  </si>
  <si>
    <t>C038</t>
  </si>
  <si>
    <t>C039</t>
  </si>
  <si>
    <t>B014</t>
  </si>
  <si>
    <t>C040</t>
  </si>
  <si>
    <t>C041</t>
  </si>
  <si>
    <t>C042</t>
  </si>
  <si>
    <t>C043</t>
  </si>
  <si>
    <t>C044</t>
  </si>
  <si>
    <t>C045</t>
  </si>
  <si>
    <t>C046</t>
  </si>
  <si>
    <t>C047</t>
  </si>
  <si>
    <t>C048</t>
  </si>
  <si>
    <t>C049</t>
  </si>
  <si>
    <t>C050</t>
  </si>
  <si>
    <t>C051</t>
  </si>
  <si>
    <t>B015</t>
  </si>
  <si>
    <t>C052</t>
  </si>
  <si>
    <t>C053</t>
  </si>
  <si>
    <t>C054</t>
  </si>
  <si>
    <t>C055</t>
  </si>
  <si>
    <t>B016</t>
  </si>
  <si>
    <t>C056</t>
  </si>
  <si>
    <t>C057</t>
  </si>
  <si>
    <t>C058</t>
  </si>
  <si>
    <t>C059</t>
  </si>
  <si>
    <t>B017</t>
  </si>
  <si>
    <t>C060</t>
  </si>
  <si>
    <t>C061</t>
  </si>
  <si>
    <t>C062</t>
  </si>
  <si>
    <t>C063</t>
  </si>
  <si>
    <t>C064</t>
  </si>
  <si>
    <t>C065</t>
  </si>
  <si>
    <t>B018</t>
  </si>
  <si>
    <t>C066</t>
  </si>
  <si>
    <t>C067</t>
  </si>
  <si>
    <t>C068</t>
  </si>
  <si>
    <t>C069</t>
  </si>
  <si>
    <t>C070</t>
  </si>
  <si>
    <t>C071</t>
  </si>
  <si>
    <t>C072</t>
  </si>
  <si>
    <t>B019</t>
  </si>
  <si>
    <t>C073</t>
  </si>
  <si>
    <t>C074</t>
  </si>
  <si>
    <t>C075</t>
  </si>
  <si>
    <t>C076</t>
  </si>
  <si>
    <t>C077</t>
  </si>
  <si>
    <t>B020</t>
  </si>
  <si>
    <t>C078</t>
  </si>
  <si>
    <t>C079</t>
  </si>
  <si>
    <t>C080</t>
  </si>
  <si>
    <t>C081</t>
  </si>
  <si>
    <t>C082</t>
  </si>
  <si>
    <t>C083</t>
  </si>
  <si>
    <t>C084</t>
  </si>
  <si>
    <t>C085</t>
  </si>
  <si>
    <t>B021</t>
  </si>
  <si>
    <t>C086</t>
  </si>
  <si>
    <t>C087</t>
  </si>
  <si>
    <t>C088</t>
  </si>
  <si>
    <t>C089</t>
  </si>
  <si>
    <t>C090</t>
  </si>
  <si>
    <t>C091</t>
  </si>
  <si>
    <t>C092</t>
  </si>
  <si>
    <t>C093</t>
  </si>
  <si>
    <t>B022</t>
  </si>
  <si>
    <t>C094</t>
  </si>
  <si>
    <t>C095</t>
  </si>
  <si>
    <t>C096</t>
  </si>
  <si>
    <t>C097</t>
  </si>
  <si>
    <t>C098</t>
  </si>
  <si>
    <t>C099</t>
  </si>
  <si>
    <t>A006</t>
  </si>
  <si>
    <t>G002</t>
  </si>
  <si>
    <t>C100</t>
  </si>
  <si>
    <t>B023</t>
  </si>
  <si>
    <t>C101</t>
  </si>
  <si>
    <t>B024</t>
  </si>
  <si>
    <t>C102</t>
  </si>
  <si>
    <t>C103</t>
  </si>
  <si>
    <t>C104</t>
  </si>
  <si>
    <t>C105</t>
  </si>
  <si>
    <t>C106</t>
  </si>
  <si>
    <t>B025</t>
  </si>
  <si>
    <t>C107</t>
  </si>
  <si>
    <t>C108</t>
  </si>
  <si>
    <t>C109</t>
  </si>
  <si>
    <t>C110</t>
  </si>
  <si>
    <t>C111</t>
  </si>
  <si>
    <t>C112</t>
  </si>
  <si>
    <t>C113</t>
  </si>
  <si>
    <t>B026</t>
  </si>
  <si>
    <t>C114</t>
  </si>
  <si>
    <t>C115</t>
  </si>
  <si>
    <t>C116</t>
  </si>
  <si>
    <t>C117</t>
  </si>
  <si>
    <t>C118</t>
  </si>
  <si>
    <t>B027</t>
  </si>
  <si>
    <t>C119</t>
  </si>
  <si>
    <t>C120</t>
  </si>
  <si>
    <t>C121</t>
  </si>
  <si>
    <t>C122</t>
  </si>
  <si>
    <t>C123</t>
  </si>
  <si>
    <t>B028</t>
  </si>
  <si>
    <t>C124</t>
  </si>
  <si>
    <t>C125</t>
  </si>
  <si>
    <t>C126</t>
  </si>
  <si>
    <t>C127</t>
  </si>
  <si>
    <t>C128</t>
  </si>
  <si>
    <t>C129</t>
  </si>
  <si>
    <t>B029</t>
  </si>
  <si>
    <t>C130</t>
  </si>
  <si>
    <t>C131</t>
  </si>
  <si>
    <t>C132</t>
  </si>
  <si>
    <t>C133</t>
  </si>
  <si>
    <t>C134</t>
  </si>
  <si>
    <t>B030</t>
  </si>
  <si>
    <t>C135</t>
  </si>
  <si>
    <t>C136</t>
  </si>
  <si>
    <t>C137</t>
  </si>
  <si>
    <t>C138</t>
  </si>
  <si>
    <t>C139</t>
  </si>
  <si>
    <t>C140</t>
  </si>
  <si>
    <t>C141</t>
  </si>
  <si>
    <t>B031</t>
  </si>
  <si>
    <t>C142</t>
  </si>
  <si>
    <t>C143</t>
  </si>
  <si>
    <t>C144</t>
  </si>
  <si>
    <t>C145</t>
  </si>
  <si>
    <t>C146</t>
  </si>
  <si>
    <t>B032</t>
  </si>
  <si>
    <t>C147</t>
  </si>
  <si>
    <t>C148</t>
  </si>
  <si>
    <t>C149</t>
  </si>
  <si>
    <t>C150</t>
  </si>
  <si>
    <t>C151</t>
  </si>
  <si>
    <t>C152</t>
  </si>
  <si>
    <t>C153</t>
  </si>
  <si>
    <t>C154</t>
  </si>
  <si>
    <t>C155</t>
  </si>
  <si>
    <t>B033</t>
  </si>
  <si>
    <t>C156</t>
  </si>
  <si>
    <t>C157</t>
  </si>
  <si>
    <t>C158</t>
  </si>
  <si>
    <t>C159</t>
  </si>
  <si>
    <t>C160</t>
  </si>
  <si>
    <t>C161</t>
  </si>
  <si>
    <t>C162</t>
  </si>
  <si>
    <t>C163</t>
  </si>
  <si>
    <t>B034</t>
  </si>
  <si>
    <t>C164</t>
  </si>
  <si>
    <t>C165</t>
  </si>
  <si>
    <t>C166</t>
  </si>
  <si>
    <t>C167</t>
  </si>
  <si>
    <t>C168</t>
  </si>
  <si>
    <t>C169</t>
  </si>
  <si>
    <t>C170</t>
  </si>
  <si>
    <t>C171</t>
  </si>
  <si>
    <t>B035</t>
  </si>
  <si>
    <t>C172</t>
  </si>
  <si>
    <t>C173</t>
  </si>
  <si>
    <t>C174</t>
  </si>
  <si>
    <t>C175</t>
  </si>
  <si>
    <t>C176</t>
  </si>
  <si>
    <t>C177</t>
  </si>
  <si>
    <t>C178</t>
  </si>
  <si>
    <t>C179</t>
  </si>
  <si>
    <r>
      <rPr>
        <b/>
        <sz val="11"/>
        <color rgb="FFFFFFFF"/>
        <rFont val="Arial"/>
        <family val="2"/>
      </rPr>
      <t>Organigramma</t>
    </r>
    <r>
      <rPr>
        <sz val="12"/>
        <color rgb="FFFFFFFF"/>
        <rFont val="Arial Narrow"/>
        <family val="2"/>
      </rPr>
      <t xml:space="preserve"> </t>
    </r>
    <r>
      <rPr>
        <sz val="8"/>
        <color rgb="FFFFFFFF"/>
        <rFont val="Arial"/>
        <family val="2"/>
      </rPr>
      <t>(da Ochart)</t>
    </r>
  </si>
  <si>
    <t>alberi</t>
  </si>
  <si>
    <t>boschi</t>
  </si>
  <si>
    <t>piantagioni</t>
  </si>
  <si>
    <t>aghfoglie</t>
  </si>
  <si>
    <t>latifoglie</t>
  </si>
  <si>
    <t>a. conifere</t>
  </si>
  <si>
    <t>b. caducifoglie</t>
  </si>
  <si>
    <t>c. sempreverdi</t>
  </si>
  <si>
    <t>d. piantagioni</t>
  </si>
  <si>
    <t>arbusti</t>
  </si>
  <si>
    <t>e. arbusteti, macchia</t>
  </si>
  <si>
    <t>1. boschi di larice e cembro</t>
  </si>
  <si>
    <t>2. boschi di abete rosso</t>
  </si>
  <si>
    <t>3. boschi di abete bianco</t>
  </si>
  <si>
    <t>4. pinete di pino silvestre e pino montano</t>
  </si>
  <si>
    <t>5. pinete di pino nero, laricio - loricato</t>
  </si>
  <si>
    <t xml:space="preserve">6. pinete di pino domestico, marittimo, d'aleppo </t>
  </si>
  <si>
    <t>7. altre conifere</t>
  </si>
  <si>
    <t>8. faggete</t>
  </si>
  <si>
    <t>9. querceti a rovere, roverella e farnia</t>
  </si>
  <si>
    <t>10. cerrete, boschi di farnetto, fragno, vallonea</t>
  </si>
  <si>
    <t>11. castagneti</t>
  </si>
  <si>
    <t>12. ostrieti carpineti</t>
  </si>
  <si>
    <t>13. boschi igrofili</t>
  </si>
  <si>
    <t>14. altri boschi caducifogli</t>
  </si>
  <si>
    <t>15. leccete</t>
  </si>
  <si>
    <t>16. sugherete</t>
  </si>
  <si>
    <t>17. altre latifoclie sempreverdi</t>
  </si>
  <si>
    <t>18. pioppeti artificiali (ia01)</t>
  </si>
  <si>
    <t>19. piantagioni di altre lati- foglie (ia02)</t>
  </si>
  <si>
    <t>20. piantagioni di conifere (ia03)</t>
  </si>
  <si>
    <t>21. arbusteti subalpini (ar01)</t>
  </si>
  <si>
    <t>22. arbusteti di clima temperato (ar02)</t>
  </si>
  <si>
    <t>23. macchia, arbusteti mediterranei (ar03)</t>
  </si>
  <si>
    <t>abete bianco (Abies alba)</t>
  </si>
  <si>
    <t>abete dei nebrodi (Abies nebrodensis)</t>
  </si>
  <si>
    <t>abete greco (Abies cephalonica)</t>
  </si>
  <si>
    <t>abete rosso (Picea abies)</t>
  </si>
  <si>
    <t>acacia (Acacia sp.pl.)</t>
  </si>
  <si>
    <t>acero campestre (Acer campestre)</t>
  </si>
  <si>
    <t>acero d' Ungheria (Acer obtusatum)</t>
  </si>
  <si>
    <t>acero di monte (Acer pseudoplatanus)</t>
  </si>
  <si>
    <t>acero minore (Acer monspessulanum)</t>
  </si>
  <si>
    <t>acero riccio (Acer platanoides)</t>
  </si>
  <si>
    <t>agno casto (Vitex agnus-castus)</t>
  </si>
  <si>
    <t>agrifoglio (Ilex aquifolium)</t>
  </si>
  <si>
    <t>ailanto (Ailanthus altissima)</t>
  </si>
  <si>
    <t>alaterno (Rhamnus alaternus)</t>
  </si>
  <si>
    <t>albero di Giuda (Cercis siliquastrum)</t>
  </si>
  <si>
    <t>alloro (Laurus nobilis)</t>
  </si>
  <si>
    <t>bagolaro (Celtis sp.pl.)</t>
  </si>
  <si>
    <t>betulla (Betula pendula)</t>
  </si>
  <si>
    <t>betulla pubescente (Betula pubescens)</t>
  </si>
  <si>
    <t>biancospino (Crataegus sp. pl.)</t>
  </si>
  <si>
    <t>bosso (Buxus sempervirens)</t>
  </si>
  <si>
    <t>brugo (Calluna vulgaris)</t>
  </si>
  <si>
    <t>caprifoglio (Lonicera caprifolium)</t>
  </si>
  <si>
    <t>carpino bianco (Carpinus betulus)</t>
  </si>
  <si>
    <t>carpino nero (Ostrya carpinifolia)</t>
  </si>
  <si>
    <t>carpino orientale (Carpinus orientalis)</t>
  </si>
  <si>
    <t>carrubo (arboreo) (Ceratonia siliqua)</t>
  </si>
  <si>
    <t>carrubo (arbustivo) (Ceratonia siliqua)</t>
  </si>
  <si>
    <t>castagno (Castanea sativa)</t>
  </si>
  <si>
    <t>cedro (Cedrus sp.pl.)</t>
  </si>
  <si>
    <t>cembro (Pinus cembra)</t>
  </si>
  <si>
    <t>ceraso (Prunus cerasifera)</t>
  </si>
  <si>
    <t>cerro (Quercus cerris)</t>
  </si>
  <si>
    <t>cerrosughera (Quercus crenata)</t>
  </si>
  <si>
    <t>ciavardello (Sorbus torminalis)</t>
  </si>
  <si>
    <t>ciliegio selvatico (Prunus avium)</t>
  </si>
  <si>
    <t>cipresso (Cupressus sempervirens)</t>
  </si>
  <si>
    <t>cipresso dell'Arizona (Cupressus arizonica)</t>
  </si>
  <si>
    <t>cipresso di Lawson (Chamaecyparis lawsoniana)</t>
  </si>
  <si>
    <t>cisto (Cistus sp. pl.)</t>
  </si>
  <si>
    <t>cocomilio (Prunus cocomilia)</t>
  </si>
  <si>
    <t>corbezzolo (Arbutus unedo)</t>
  </si>
  <si>
    <t>coriaria (Coriaria myrtifolia)</t>
  </si>
  <si>
    <t>corniolo (Cornus sanguinea)</t>
  </si>
  <si>
    <t>crespino (Berberis vulgaris)</t>
  </si>
  <si>
    <t>erica arborea, e. scoparia (Erica arborea)</t>
  </si>
  <si>
    <t>erica multiflora (Erica multiflora)</t>
  </si>
  <si>
    <t>erica scoparia (Erica scoparia)</t>
  </si>
  <si>
    <t>eucalipti (Eucalyptus div. sp.)</t>
  </si>
  <si>
    <t>euforbia (Euphorbia dendroides)</t>
  </si>
  <si>
    <t>faggio (Fagus sylvatica)</t>
  </si>
  <si>
    <t>farnetto (Quercus frainetto)</t>
  </si>
  <si>
    <t>farnia (Quercus robur)</t>
  </si>
  <si>
    <t>fico (Ficus carica)</t>
  </si>
  <si>
    <t>fragno (Quercus trojana)</t>
  </si>
  <si>
    <t>frangula (Frangula alnus)</t>
  </si>
  <si>
    <t>frassino maggiore (Fraxinus excelsior)</t>
  </si>
  <si>
    <t>frassino ossifillo (Fraxinus oxycarpa)</t>
  </si>
  <si>
    <t>fusaria (Euonymus sp.pl.)</t>
  </si>
  <si>
    <t>ginepro coccolone (Juniperus macrocarpa)</t>
  </si>
  <si>
    <t>ginepro comune (Juniperus communis)</t>
  </si>
  <si>
    <t>ginepro fenicio (Juniperus phoenicea)</t>
  </si>
  <si>
    <t>ginepro nano (Juniperus nana)</t>
  </si>
  <si>
    <t>ginestra (Spartium junceum)</t>
  </si>
  <si>
    <t>ginestra dei carbonai (Cytisus scoparius)</t>
  </si>
  <si>
    <t>ginestra dell'Etna (Genista aetnensis)</t>
  </si>
  <si>
    <t>ginestra germanica (Genista germanica)</t>
  </si>
  <si>
    <t>ginestra spinosa (Calicotome spinosa)</t>
  </si>
  <si>
    <t>ginestrone (Ulex europaeus)</t>
  </si>
  <si>
    <t>ilatro (Phillyrea sp.pl.)</t>
  </si>
  <si>
    <t>lantana (Viburnum lantana)</t>
  </si>
  <si>
    <t>larice (Larix decidua)</t>
  </si>
  <si>
    <t>larice giapponese (Larix kaempferi (L. leptolepis))</t>
  </si>
  <si>
    <t>lauro-tino (Viburnum tinus)</t>
  </si>
  <si>
    <t>lavanda (Lavandula sp. pl.)</t>
  </si>
  <si>
    <t>leccio (arboreo e arbustivo) (Quercus ilex)</t>
  </si>
  <si>
    <t>lentisco (Pistacia lentiscus)</t>
  </si>
  <si>
    <t>ligustro (Ligustrum vulgare)</t>
  </si>
  <si>
    <t>maggiociondolo (Laburnum anagyroides)</t>
  </si>
  <si>
    <t>maggiociondolo alpino (Laburnum alpinum)</t>
  </si>
  <si>
    <t>malebbo (Prunus mahaleb)</t>
  </si>
  <si>
    <t>marruca (Paliurus australis)</t>
  </si>
  <si>
    <t>melo (Malus domestica)</t>
  </si>
  <si>
    <t>melo selvatico (Malus sylvestris)</t>
  </si>
  <si>
    <t>mioporo (Myoporum insulare)</t>
  </si>
  <si>
    <t>mirto (Myrtus communis)</t>
  </si>
  <si>
    <t>mugo (Pinus mugo)</t>
  </si>
  <si>
    <t>nespolo (Mespilus germanica)</t>
  </si>
  <si>
    <t>nocciolo (Corylus avellana)</t>
  </si>
  <si>
    <t>noce (Juglans regia)</t>
  </si>
  <si>
    <t>noce nero (Juglans nigra)</t>
  </si>
  <si>
    <t>oleandro (Nerium oleander)</t>
  </si>
  <si>
    <t>oleastro (Olea oleaster)</t>
  </si>
  <si>
    <t>olivagno (Eleagnus angustifolia)</t>
  </si>
  <si>
    <t>olivella (Hippophae rhamnoides)</t>
  </si>
  <si>
    <t>olmo (Ulmus minor)</t>
  </si>
  <si>
    <t>olmo di montagna (Ulmus glabra, laevis)</t>
  </si>
  <si>
    <t>ontano bianco (Alnus incana)</t>
  </si>
  <si>
    <t>ontano napoletano (Alnus cordata)</t>
  </si>
  <si>
    <t>ontano nero (Alnus glutinosa)</t>
  </si>
  <si>
    <t>ontano verde (Alnus viridis)</t>
  </si>
  <si>
    <t>orniello (Fraxinus ornus)</t>
  </si>
  <si>
    <t>pado (Prunus padus)</t>
  </si>
  <si>
    <t>palle di neve (Viburnum opalus)</t>
  </si>
  <si>
    <t>palma nana (Chamaerops humilis)</t>
  </si>
  <si>
    <t>pero (Pyrus domestica)</t>
  </si>
  <si>
    <t>pero corvino (Amelanchier ovalis)</t>
  </si>
  <si>
    <t>pero mandorlino (Pyrus amygdaliformis)</t>
  </si>
  <si>
    <t>pero selvatico (Pyrus pyraster)</t>
  </si>
  <si>
    <t>pino bruzio (Pinus brutia)</t>
  </si>
  <si>
    <t>pino d' Aleppo (Pinus halepensis)</t>
  </si>
  <si>
    <t>pino domestico (Pinus pinea)</t>
  </si>
  <si>
    <t>pino eccelso (Pinus excelsa (P.wallichiana))</t>
  </si>
  <si>
    <t>pino laricio (Pinus laricio)</t>
  </si>
  <si>
    <t>pino loricato (Pinus leucodermis)</t>
  </si>
  <si>
    <t>pino marittimo (Pinus pinaster)</t>
  </si>
  <si>
    <t>pino montano (Pinus uncinata)</t>
  </si>
  <si>
    <t>pino nero (Pinus nigra)</t>
  </si>
  <si>
    <t>pino radiato (Pinus radiata)</t>
  </si>
  <si>
    <t>pino silvestre (Pinus sylvestris)</t>
  </si>
  <si>
    <t>pino strobo (Pinus strobus)</t>
  </si>
  <si>
    <t>pioppo bianco (Populus alba)</t>
  </si>
  <si>
    <t>pioppo del Canadà (Populus xcanadensis)</t>
  </si>
  <si>
    <t>pioppo nero (Populus nigra)</t>
  </si>
  <si>
    <t>pioppo tremulo (Populus tremula)</t>
  </si>
  <si>
    <t>piracanta (Pyracantha coccinea)</t>
  </si>
  <si>
    <t>platano ibrido (Platanus hybrida)</t>
  </si>
  <si>
    <t>platano orientale (Platanus orientalis)</t>
  </si>
  <si>
    <t>prugnolo (Prunus spinosa)</t>
  </si>
  <si>
    <t>prugnolo tardivo (Prunus serotina)</t>
  </si>
  <si>
    <t>pruno del Delfinato (Prunus brigantiaca)</t>
  </si>
  <si>
    <t>pseudotsuga (Pseudotsuga menziesii)</t>
  </si>
  <si>
    <t>quercia castagnara (Quercus virgiliana)</t>
  </si>
  <si>
    <t>quercia congesta (Quercus congesta)</t>
  </si>
  <si>
    <t>quercia rossa (Quercus rubra)</t>
  </si>
  <si>
    <t>quercia spinosa (arborea) (Quercus calliprinos)</t>
  </si>
  <si>
    <t>quercia spinosa (arbustiva) (Quercus calliprinos)</t>
  </si>
  <si>
    <t>ramno alpino (Rhamnus alpinus)</t>
  </si>
  <si>
    <t>retama (Retama raetam)</t>
  </si>
  <si>
    <t>robinia (Robinia pseudacacia)</t>
  </si>
  <si>
    <t>rododendro irsuto (Rhododendron hirsutum)</t>
  </si>
  <si>
    <t>rododendro rosso (Rhododendron ferrugineum)</t>
  </si>
  <si>
    <t>rosa (Rosa sp. pl.)</t>
  </si>
  <si>
    <t>rosmarino (Rosmarinus officinalis)</t>
  </si>
  <si>
    <t>rovere (Quercus petraea)</t>
  </si>
  <si>
    <t>roverella (Quercus pubescens)</t>
  </si>
  <si>
    <t>rovo (Rubus fruticosus)</t>
  </si>
  <si>
    <t>sabina (Juniperus sabina)</t>
  </si>
  <si>
    <t>salice arbuscolo (Salix waldsteiniana)</t>
  </si>
  <si>
    <t>salice ripaiolo (Salix elaeagnos)</t>
  </si>
  <si>
    <t>salice rosso (Salix purpurea)</t>
  </si>
  <si>
    <t>salice stipolato (Salix appendiculata)</t>
  </si>
  <si>
    <t>salici vari (Salix alba, triandra)</t>
  </si>
  <si>
    <t>salicone (Salix caprea)</t>
  </si>
  <si>
    <t>sambuco (Sambucus nigra)</t>
  </si>
  <si>
    <t>sambuco rosso (Sambucus racemosa)</t>
  </si>
  <si>
    <t>sommacco (Cotinus coggygria)</t>
  </si>
  <si>
    <t>sorbo degli uccellatori (Sorbus aucuparia)</t>
  </si>
  <si>
    <t>sorbo domestico (Sorbus domestica)</t>
  </si>
  <si>
    <t>sorbo farinaccio (Sorbus aria)</t>
  </si>
  <si>
    <t>sorbo torminale (Sorbus torminalis)</t>
  </si>
  <si>
    <t>spino di Giuda (Gleditsia triacanthos)</t>
  </si>
  <si>
    <t>spinocervino (Rhamnus catharticus)</t>
  </si>
  <si>
    <t>stafilea (Staphylea pinnata)</t>
  </si>
  <si>
    <t>sughera (Quercus suber)</t>
  </si>
  <si>
    <t>tamerici (Tamarix sp.pl.)</t>
  </si>
  <si>
    <t>tasso (Taxus baccata)</t>
  </si>
  <si>
    <t>terebinto (Pistacia terebinthus)</t>
  </si>
  <si>
    <t>teucrio (Teucrium fruticans)</t>
  </si>
  <si>
    <t>tiglio (Tilia sp.pl.)</t>
  </si>
  <si>
    <t>uva ursina (Arctostaphylos uva-ursi)</t>
  </si>
  <si>
    <t>vallonea (Quercus macrolepis)</t>
  </si>
  <si>
    <t>vescicaria (Colutea arborescens)</t>
  </si>
  <si>
    <t>vite (Vitis vinifera sylvestris)</t>
  </si>
  <si>
    <t>Foreste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</si>
</sst>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"/>
  </numFmts>
  <fonts count="16">
    <font>
      <sz val="10"/>
      <name val="Arial"/>
    </font>
    <font>
      <sz val="10"/>
      <name val="Tahoma"/>
      <family val="2"/>
    </font>
    <font>
      <sz val="8"/>
      <name val="Arial"/>
      <family val="2"/>
    </font>
    <font>
      <b/>
      <sz val="10"/>
      <name val="Arial"/>
      <family val="2"/>
    </font>
    <font>
      <i/>
      <sz val="10"/>
      <name val="Arial"/>
      <family val="2"/>
    </font>
    <font>
      <u/>
      <sz val="10"/>
      <color indexed="12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sz val="12"/>
      <name val="Arial Narrow"/>
      <family val="2"/>
    </font>
    <font>
      <sz val="10"/>
      <name val="ZapfHumnst BT"/>
    </font>
    <font>
      <i/>
      <sz val="8"/>
      <name val="Arial"/>
      <family val="2"/>
    </font>
    <font>
      <b/>
      <sz val="9"/>
      <name val="Arial"/>
      <family val="2"/>
    </font>
    <font>
      <b/>
      <sz val="12"/>
      <color rgb="FFFFFFFF"/>
      <name val="Arial Narrow"/>
      <family val="2"/>
    </font>
    <font>
      <b/>
      <sz val="11"/>
      <color rgb="FFFFFFFF"/>
      <name val="Arial"/>
      <family val="2"/>
    </font>
    <font>
      <sz val="12"/>
      <color rgb="FFFFFFFF"/>
      <name val="Arial Narrow"/>
      <family val="2"/>
    </font>
    <font>
      <sz val="8"/>
      <color rgb="FFFFFFFF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indexed="43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666699"/>
        <bgColor indexed="64"/>
      </patternFill>
    </fill>
    <fill>
      <patternFill patternType="solid">
        <fgColor rgb="FFCCFFCC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0" fontId="5" fillId="0" borderId="0" applyNumberFormat="0" applyFill="0" applyBorder="0" applyAlignment="0" applyProtection="0">
      <alignment vertical="top"/>
      <protection locked="0"/>
    </xf>
    <xf numFmtId="0" fontId="8" fillId="0" borderId="0"/>
    <xf numFmtId="0" fontId="9" fillId="0" borderId="0"/>
  </cellStyleXfs>
  <cellXfs count="47">
    <xf numFmtId="0" fontId="0" fillId="0" borderId="0" xfId="0"/>
    <xf numFmtId="0" fontId="0" fillId="2" borderId="1" xfId="0" applyFill="1" applyBorder="1" applyAlignment="1">
      <alignment horizontal="center"/>
    </xf>
    <xf numFmtId="1" fontId="1" fillId="2" borderId="1" xfId="0" applyNumberFormat="1" applyFont="1" applyFill="1" applyBorder="1"/>
    <xf numFmtId="0" fontId="1" fillId="2" borderId="1" xfId="0" applyFont="1" applyFill="1" applyBorder="1"/>
    <xf numFmtId="0" fontId="0" fillId="2" borderId="1" xfId="0" applyFill="1" applyBorder="1" applyAlignment="1">
      <alignment horizontal="center" textRotation="45"/>
    </xf>
    <xf numFmtId="0" fontId="0" fillId="3" borderId="1" xfId="0" applyFill="1" applyBorder="1" applyAlignment="1">
      <alignment horizontal="center" textRotation="45"/>
    </xf>
    <xf numFmtId="0" fontId="3" fillId="0" borderId="0" xfId="0" applyFont="1"/>
    <xf numFmtId="0" fontId="4" fillId="0" borderId="0" xfId="0" applyFont="1"/>
    <xf numFmtId="0" fontId="0" fillId="2" borderId="1" xfId="0" applyFill="1" applyBorder="1"/>
    <xf numFmtId="0" fontId="0" fillId="3" borderId="1" xfId="0" applyFill="1" applyBorder="1" applyAlignment="1">
      <alignment horizontal="center"/>
    </xf>
    <xf numFmtId="0" fontId="5" fillId="0" borderId="0" xfId="1" applyAlignment="1" applyProtection="1"/>
    <xf numFmtId="1" fontId="7" fillId="2" borderId="1" xfId="0" applyNumberFormat="1" applyFont="1" applyFill="1" applyBorder="1" applyAlignment="1">
      <alignment vertical="top" wrapText="1"/>
    </xf>
    <xf numFmtId="0" fontId="7" fillId="2" borderId="1" xfId="0" applyFont="1" applyFill="1" applyBorder="1" applyAlignment="1">
      <alignment vertical="top"/>
    </xf>
    <xf numFmtId="1" fontId="7" fillId="2" borderId="1" xfId="0" applyNumberFormat="1" applyFont="1" applyFill="1" applyBorder="1" applyAlignment="1">
      <alignment vertical="top"/>
    </xf>
    <xf numFmtId="0" fontId="0" fillId="0" borderId="2" xfId="0" applyBorder="1" applyAlignment="1">
      <alignment horizontal="center"/>
    </xf>
    <xf numFmtId="0" fontId="3" fillId="0" borderId="0" xfId="0" applyFont="1" applyFill="1" applyBorder="1" applyAlignment="1">
      <alignment horizontal="left"/>
    </xf>
    <xf numFmtId="0" fontId="0" fillId="0" borderId="1" xfId="0" applyBorder="1" applyAlignment="1">
      <alignment horizontal="center"/>
    </xf>
    <xf numFmtId="164" fontId="0" fillId="4" borderId="1" xfId="0" applyNumberFormat="1" applyFill="1" applyBorder="1" applyAlignment="1">
      <alignment horizontal="center"/>
    </xf>
    <xf numFmtId="0" fontId="7" fillId="2" borderId="1" xfId="3" applyFont="1" applyFill="1" applyBorder="1" applyAlignment="1">
      <alignment horizontal="center"/>
    </xf>
    <xf numFmtId="0" fontId="7" fillId="2" borderId="1" xfId="0" quotePrefix="1" applyFont="1" applyFill="1" applyBorder="1" applyAlignment="1">
      <alignment vertical="top"/>
    </xf>
    <xf numFmtId="0" fontId="6" fillId="0" borderId="0" xfId="0" applyFont="1"/>
    <xf numFmtId="0" fontId="7" fillId="0" borderId="0" xfId="0" applyFont="1"/>
    <xf numFmtId="0" fontId="7" fillId="0" borderId="0" xfId="0" applyFont="1" applyFill="1"/>
    <xf numFmtId="0" fontId="7" fillId="0" borderId="0" xfId="0" applyFont="1" applyFill="1" applyBorder="1"/>
    <xf numFmtId="0" fontId="7" fillId="0" borderId="1" xfId="0" applyFont="1" applyFill="1" applyBorder="1" applyAlignment="1">
      <alignment horizontal="center"/>
    </xf>
    <xf numFmtId="0" fontId="7" fillId="3" borderId="1" xfId="0" applyFont="1" applyFill="1" applyBorder="1" applyAlignment="1">
      <alignment horizontal="center"/>
    </xf>
    <xf numFmtId="0" fontId="7" fillId="0" borderId="1" xfId="3" applyFont="1" applyFill="1" applyBorder="1" applyAlignment="1">
      <alignment horizontal="center"/>
    </xf>
    <xf numFmtId="2" fontId="7" fillId="6" borderId="1" xfId="3" applyNumberFormat="1" applyFont="1" applyFill="1" applyBorder="1" applyAlignment="1">
      <alignment horizontal="center"/>
    </xf>
    <xf numFmtId="0" fontId="12" fillId="7" borderId="1" xfId="0" applyFont="1" applyFill="1" applyBorder="1" applyAlignment="1">
      <alignment horizontal="center"/>
    </xf>
    <xf numFmtId="2" fontId="0" fillId="0" borderId="1" xfId="0" applyNumberFormat="1" applyBorder="1" applyAlignment="1">
      <alignment horizontal="center"/>
    </xf>
    <xf numFmtId="0" fontId="0" fillId="8" borderId="1" xfId="0" applyFill="1" applyBorder="1"/>
    <xf numFmtId="0" fontId="0" fillId="0" borderId="1" xfId="0" applyBorder="1"/>
    <xf numFmtId="0" fontId="3" fillId="2" borderId="3" xfId="0" applyFont="1" applyFill="1" applyBorder="1" applyAlignment="1">
      <alignment horizontal="center"/>
    </xf>
    <xf numFmtId="0" fontId="0" fillId="0" borderId="3" xfId="0" applyBorder="1" applyAlignment="1">
      <alignment horizontal="center"/>
    </xf>
    <xf numFmtId="0" fontId="3" fillId="5" borderId="3" xfId="0" applyFont="1" applyFill="1" applyBorder="1" applyAlignment="1">
      <alignment horizontal="center"/>
    </xf>
    <xf numFmtId="0" fontId="3" fillId="3" borderId="3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4" borderId="3" xfId="0" applyFont="1" applyFill="1" applyBorder="1" applyAlignment="1">
      <alignment horizontal="center"/>
    </xf>
    <xf numFmtId="0" fontId="3" fillId="5" borderId="4" xfId="0" applyFont="1" applyFill="1" applyBorder="1" applyAlignment="1">
      <alignment horizontal="center"/>
    </xf>
    <xf numFmtId="0" fontId="0" fillId="0" borderId="2" xfId="0" applyBorder="1" applyAlignment="1">
      <alignment horizontal="center"/>
    </xf>
    <xf numFmtId="0" fontId="3" fillId="4" borderId="2" xfId="0" applyFont="1" applyFill="1" applyBorder="1" applyAlignment="1">
      <alignment horizontal="center"/>
    </xf>
    <xf numFmtId="0" fontId="3" fillId="4" borderId="4" xfId="0" applyFont="1" applyFill="1" applyBorder="1" applyAlignment="1">
      <alignment horizontal="center"/>
    </xf>
    <xf numFmtId="0" fontId="6" fillId="3" borderId="2" xfId="0" applyFont="1" applyFill="1" applyBorder="1" applyAlignment="1">
      <alignment horizontal="center"/>
    </xf>
    <xf numFmtId="0" fontId="6" fillId="3" borderId="4" xfId="0" applyFont="1" applyFill="1" applyBorder="1" applyAlignment="1">
      <alignment horizontal="center"/>
    </xf>
    <xf numFmtId="0" fontId="12" fillId="7" borderId="2" xfId="0" applyFont="1" applyFill="1" applyBorder="1" applyAlignment="1">
      <alignment horizontal="center"/>
    </xf>
    <xf numFmtId="0" fontId="12" fillId="7" borderId="4" xfId="0" applyFont="1" applyFill="1" applyBorder="1" applyAlignment="1">
      <alignment horizontal="center"/>
    </xf>
    <xf numFmtId="0" fontId="13" fillId="7" borderId="2" xfId="0" applyFont="1" applyFill="1" applyBorder="1" applyAlignment="1">
      <alignment horizontal="center"/>
    </xf>
  </cellXfs>
  <cellStyles count="4">
    <cellStyle name="Collegamento ipertestuale" xfId="1" builtinId="8"/>
    <cellStyle name="Normale" xfId="0" builtinId="0"/>
    <cellStyle name="Normale 2" xfId="2"/>
    <cellStyle name="Normale_ndendro" xfId="3"/>
  </cellStyles>
  <dxfs count="0"/>
  <tableStyles count="0" defaultTableStyle="TableStyleMedium9" defaultPivotStyle="PivotStyleLight16"/>
  <colors>
    <mruColors>
      <color rgb="FF7878DC"/>
      <color rgb="FFFFFF99"/>
      <color rgb="FFCCFFCC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emf"/><Relationship Id="rId2" Type="http://schemas.openxmlformats.org/officeDocument/2006/relationships/image" Target="../media/image4.emf"/><Relationship Id="rId1" Type="http://schemas.openxmlformats.org/officeDocument/2006/relationships/image" Target="../media/image3.emf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emf"/><Relationship Id="rId1" Type="http://schemas.openxmlformats.org/officeDocument/2006/relationships/image" Target="../media/image6.emf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35</xdr:col>
      <xdr:colOff>114300</xdr:colOff>
      <xdr:row>13</xdr:row>
      <xdr:rowOff>0</xdr:rowOff>
    </xdr:from>
    <xdr:to>
      <xdr:col>52</xdr:col>
      <xdr:colOff>0</xdr:colOff>
      <xdr:row>31</xdr:row>
      <xdr:rowOff>152400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334500" y="2324100"/>
          <a:ext cx="3771900" cy="3067050"/>
        </a:xfrm>
        <a:prstGeom prst="rect">
          <a:avLst/>
        </a:prstGeom>
        <a:solidFill>
          <a:srgbClr val="7878DC"/>
        </a:solidFill>
      </xdr:spPr>
    </xdr:pic>
    <xdr:clientData/>
  </xdr:twoCellAnchor>
  <xdr:twoCellAnchor editAs="oneCell">
    <xdr:from>
      <xdr:col>35</xdr:col>
      <xdr:colOff>190500</xdr:colOff>
      <xdr:row>50</xdr:row>
      <xdr:rowOff>0</xdr:rowOff>
    </xdr:from>
    <xdr:to>
      <xdr:col>56</xdr:col>
      <xdr:colOff>171450</xdr:colOff>
      <xdr:row>70</xdr:row>
      <xdr:rowOff>0</xdr:rowOff>
    </xdr:to>
    <xdr:pic>
      <xdr:nvPicPr>
        <xdr:cNvPr id="14107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410700" y="8496300"/>
          <a:ext cx="4781550" cy="3238500"/>
        </a:xfrm>
        <a:prstGeom prst="rect">
          <a:avLst/>
        </a:prstGeom>
        <a:solidFill>
          <a:srgbClr val="7878DC"/>
        </a:solidFill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571500</xdr:colOff>
      <xdr:row>2</xdr:row>
      <xdr:rowOff>28575</xdr:rowOff>
    </xdr:from>
    <xdr:to>
      <xdr:col>18</xdr:col>
      <xdr:colOff>0</xdr:colOff>
      <xdr:row>17</xdr:row>
      <xdr:rowOff>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90750" y="523875"/>
          <a:ext cx="9182100" cy="2400300"/>
        </a:xfrm>
        <a:prstGeom prst="rect">
          <a:avLst/>
        </a:prstGeom>
        <a:solidFill>
          <a:srgbClr val="9682DC"/>
        </a:solidFill>
      </xdr:spPr>
    </xdr:pic>
    <xdr:clientData/>
  </xdr:twoCellAnchor>
  <xdr:twoCellAnchor editAs="oneCell">
    <xdr:from>
      <xdr:col>2</xdr:col>
      <xdr:colOff>571500</xdr:colOff>
      <xdr:row>18</xdr:row>
      <xdr:rowOff>0</xdr:rowOff>
    </xdr:from>
    <xdr:to>
      <xdr:col>18</xdr:col>
      <xdr:colOff>0</xdr:colOff>
      <xdr:row>32</xdr:row>
      <xdr:rowOff>133350</xdr:rowOff>
    </xdr:to>
    <xdr:pic>
      <xdr:nvPicPr>
        <xdr:cNvPr id="21682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90750" y="3086100"/>
          <a:ext cx="9182100" cy="2400300"/>
        </a:xfrm>
        <a:prstGeom prst="rect">
          <a:avLst/>
        </a:prstGeom>
        <a:solidFill>
          <a:srgbClr val="9682DC"/>
        </a:solidFill>
      </xdr:spPr>
    </xdr:pic>
    <xdr:clientData/>
  </xdr:twoCellAnchor>
  <xdr:twoCellAnchor editAs="oneCell">
    <xdr:from>
      <xdr:col>2</xdr:col>
      <xdr:colOff>571500</xdr:colOff>
      <xdr:row>34</xdr:row>
      <xdr:rowOff>28575</xdr:rowOff>
    </xdr:from>
    <xdr:to>
      <xdr:col>18</xdr:col>
      <xdr:colOff>0</xdr:colOff>
      <xdr:row>49</xdr:row>
      <xdr:rowOff>0</xdr:rowOff>
    </xdr:to>
    <xdr:pic>
      <xdr:nvPicPr>
        <xdr:cNvPr id="21761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90750" y="5705475"/>
          <a:ext cx="9182100" cy="2400300"/>
        </a:xfrm>
        <a:prstGeom prst="rect">
          <a:avLst/>
        </a:prstGeom>
        <a:solidFill>
          <a:srgbClr val="9682DC"/>
        </a:solidFill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0</xdr:colOff>
      <xdr:row>3</xdr:row>
      <xdr:rowOff>19050</xdr:rowOff>
    </xdr:from>
    <xdr:to>
      <xdr:col>39</xdr:col>
      <xdr:colOff>438150</xdr:colOff>
      <xdr:row>32</xdr:row>
      <xdr:rowOff>9525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57775" y="952500"/>
          <a:ext cx="9182100" cy="4686300"/>
        </a:xfrm>
        <a:prstGeom prst="rect">
          <a:avLst/>
        </a:prstGeom>
        <a:solidFill>
          <a:srgbClr val="9682DC"/>
        </a:solidFill>
      </xdr:spPr>
    </xdr:pic>
    <xdr:clientData/>
  </xdr:twoCellAnchor>
  <xdr:twoCellAnchor editAs="oneCell">
    <xdr:from>
      <xdr:col>7</xdr:col>
      <xdr:colOff>0</xdr:colOff>
      <xdr:row>34</xdr:row>
      <xdr:rowOff>19050</xdr:rowOff>
    </xdr:from>
    <xdr:to>
      <xdr:col>39</xdr:col>
      <xdr:colOff>438150</xdr:colOff>
      <xdr:row>63</xdr:row>
      <xdr:rowOff>9525</xdr:rowOff>
    </xdr:to>
    <xdr:pic>
      <xdr:nvPicPr>
        <xdr:cNvPr id="20873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57775" y="5972175"/>
          <a:ext cx="9182100" cy="4686300"/>
        </a:xfrm>
        <a:prstGeom prst="rect">
          <a:avLst/>
        </a:prstGeom>
        <a:solidFill>
          <a:srgbClr val="9682DC"/>
        </a:solidFill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485775</xdr:colOff>
      <xdr:row>28</xdr:row>
      <xdr:rowOff>47625</xdr:rowOff>
    </xdr:from>
    <xdr:to>
      <xdr:col>7</xdr:col>
      <xdr:colOff>342900</xdr:colOff>
      <xdr:row>41</xdr:row>
      <xdr:rowOff>114300</xdr:rowOff>
    </xdr:to>
    <xdr:pic>
      <xdr:nvPicPr>
        <xdr:cNvPr id="6453" name="Picture 18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5775" y="5162550"/>
          <a:ext cx="4791075" cy="2419350"/>
        </a:xfrm>
        <a:prstGeom prst="rect">
          <a:avLst/>
        </a:prstGeom>
        <a:solidFill>
          <a:srgbClr val="FFFFFF"/>
        </a:solidFill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prodomosua.it/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BA81"/>
  <sheetViews>
    <sheetView tabSelected="1" workbookViewId="0">
      <selection activeCell="AI51" sqref="AI51"/>
    </sheetView>
  </sheetViews>
  <sheetFormatPr defaultRowHeight="12.75"/>
  <cols>
    <col min="2" max="32" width="3.42578125" customWidth="1"/>
    <col min="34" max="35" width="6.85546875" customWidth="1"/>
    <col min="36" max="62" width="3.42578125" customWidth="1"/>
  </cols>
  <sheetData>
    <row r="1" spans="1:53">
      <c r="A1" s="6" t="s">
        <v>277</v>
      </c>
      <c r="C1" s="7" t="s">
        <v>66</v>
      </c>
    </row>
    <row r="2" spans="1:53" ht="13.5" customHeight="1">
      <c r="A2" s="7" t="s">
        <v>67</v>
      </c>
    </row>
    <row r="3" spans="1:53" ht="13.5" customHeight="1">
      <c r="A3" s="10" t="s">
        <v>68</v>
      </c>
    </row>
    <row r="4" spans="1:53" ht="13.5" customHeight="1">
      <c r="A4" s="10"/>
    </row>
    <row r="5" spans="1:53" ht="13.5" customHeight="1">
      <c r="A5" s="10"/>
    </row>
    <row r="6" spans="1:53">
      <c r="A6" s="6" t="s">
        <v>69</v>
      </c>
    </row>
    <row r="7" spans="1:53">
      <c r="A7" s="14" t="s">
        <v>42</v>
      </c>
      <c r="B7" s="37" t="s">
        <v>277</v>
      </c>
      <c r="C7" s="37"/>
      <c r="D7" s="37"/>
      <c r="E7" s="33" t="s">
        <v>33</v>
      </c>
      <c r="F7" s="33"/>
      <c r="G7" s="33"/>
      <c r="H7" s="33"/>
      <c r="I7" s="33"/>
      <c r="J7" s="34" t="s">
        <v>278</v>
      </c>
      <c r="K7" s="34"/>
      <c r="L7" s="34"/>
      <c r="M7" s="34"/>
      <c r="N7" s="34"/>
      <c r="O7" s="34"/>
      <c r="P7" s="33" t="s">
        <v>40</v>
      </c>
      <c r="Q7" s="33"/>
      <c r="R7" s="33"/>
      <c r="S7" s="35" t="s">
        <v>41</v>
      </c>
      <c r="T7" s="35"/>
      <c r="U7" s="35"/>
      <c r="V7" s="36"/>
    </row>
    <row r="9" spans="1:53">
      <c r="A9" s="6" t="s">
        <v>38</v>
      </c>
      <c r="AH9" s="6" t="s">
        <v>38</v>
      </c>
    </row>
    <row r="10" spans="1:53">
      <c r="A10" s="7" t="s">
        <v>31</v>
      </c>
      <c r="AH10" s="7" t="s">
        <v>37</v>
      </c>
    </row>
    <row r="11" spans="1:53">
      <c r="A11" s="39" t="s">
        <v>32</v>
      </c>
      <c r="B11" s="33"/>
      <c r="C11" s="32" t="s">
        <v>165</v>
      </c>
      <c r="D11" s="32"/>
      <c r="E11" s="32"/>
      <c r="F11" s="33" t="s">
        <v>33</v>
      </c>
      <c r="G11" s="33"/>
      <c r="H11" s="33"/>
      <c r="I11" s="33"/>
      <c r="J11" s="33"/>
      <c r="K11" s="34" t="s">
        <v>271</v>
      </c>
      <c r="L11" s="34"/>
      <c r="M11" s="34"/>
      <c r="N11" s="34"/>
      <c r="O11" s="34"/>
      <c r="P11" s="34"/>
      <c r="Q11" s="34"/>
      <c r="R11" s="34"/>
      <c r="S11" s="34"/>
      <c r="T11" s="34"/>
      <c r="U11" s="33" t="s">
        <v>34</v>
      </c>
      <c r="V11" s="33"/>
      <c r="W11" s="33"/>
      <c r="X11" s="33"/>
      <c r="Y11" s="33"/>
      <c r="Z11" s="33"/>
      <c r="AA11" s="33"/>
      <c r="AB11" s="35" t="s">
        <v>166</v>
      </c>
      <c r="AC11" s="36"/>
      <c r="AH11" s="39" t="s">
        <v>32</v>
      </c>
      <c r="AI11" s="33"/>
      <c r="AJ11" s="35" t="s">
        <v>167</v>
      </c>
      <c r="AK11" s="35"/>
      <c r="AL11" s="35"/>
      <c r="AM11" s="33" t="s">
        <v>33</v>
      </c>
      <c r="AN11" s="33"/>
      <c r="AO11" s="33"/>
      <c r="AP11" s="33"/>
      <c r="AQ11" s="33"/>
      <c r="AR11" s="34" t="s">
        <v>272</v>
      </c>
      <c r="AS11" s="34"/>
      <c r="AT11" s="34"/>
      <c r="AU11" s="34"/>
      <c r="AV11" s="34"/>
      <c r="AW11" s="34"/>
      <c r="AX11" s="34"/>
      <c r="AY11" s="34"/>
      <c r="AZ11" s="34"/>
      <c r="BA11" s="38"/>
    </row>
    <row r="13" spans="1:53" ht="27">
      <c r="A13" s="1"/>
      <c r="B13" s="4" t="s">
        <v>0</v>
      </c>
      <c r="C13" s="4" t="s">
        <v>1</v>
      </c>
      <c r="D13" s="4" t="s">
        <v>2</v>
      </c>
      <c r="E13" s="4" t="s">
        <v>3</v>
      </c>
      <c r="F13" s="4" t="s">
        <v>4</v>
      </c>
      <c r="G13" s="4" t="s">
        <v>5</v>
      </c>
      <c r="H13" s="4" t="s">
        <v>6</v>
      </c>
      <c r="I13" s="4" t="s">
        <v>7</v>
      </c>
      <c r="J13" s="4" t="s">
        <v>8</v>
      </c>
      <c r="K13" s="4" t="s">
        <v>9</v>
      </c>
      <c r="L13" s="4" t="s">
        <v>10</v>
      </c>
      <c r="M13" s="4" t="s">
        <v>11</v>
      </c>
      <c r="N13" s="4" t="s">
        <v>12</v>
      </c>
      <c r="O13" s="4" t="s">
        <v>13</v>
      </c>
      <c r="P13" s="4" t="s">
        <v>14</v>
      </c>
      <c r="Q13" s="4" t="s">
        <v>15</v>
      </c>
      <c r="R13" s="4" t="s">
        <v>16</v>
      </c>
      <c r="S13" s="4" t="s">
        <v>17</v>
      </c>
      <c r="T13" s="4" t="s">
        <v>18</v>
      </c>
      <c r="U13" s="4" t="s">
        <v>19</v>
      </c>
      <c r="V13" s="4" t="s">
        <v>20</v>
      </c>
      <c r="W13" s="4" t="s">
        <v>21</v>
      </c>
      <c r="X13" s="4" t="s">
        <v>22</v>
      </c>
      <c r="Y13" s="4" t="s">
        <v>23</v>
      </c>
      <c r="Z13" s="4" t="s">
        <v>24</v>
      </c>
      <c r="AA13" s="4" t="s">
        <v>25</v>
      </c>
      <c r="AB13" s="4" t="s">
        <v>26</v>
      </c>
      <c r="AC13" s="4" t="s">
        <v>27</v>
      </c>
      <c r="AD13" s="4" t="s">
        <v>28</v>
      </c>
      <c r="AE13" s="4" t="s">
        <v>29</v>
      </c>
      <c r="AF13" s="4" t="s">
        <v>30</v>
      </c>
      <c r="AH13" s="5" t="s">
        <v>35</v>
      </c>
      <c r="AI13" s="5" t="s">
        <v>36</v>
      </c>
    </row>
    <row r="14" spans="1:53">
      <c r="A14" s="2" t="s">
        <v>0</v>
      </c>
      <c r="B14" s="1"/>
      <c r="C14" s="1">
        <v>1</v>
      </c>
      <c r="D14" s="1">
        <v>1</v>
      </c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H14" s="9" t="s">
        <v>0</v>
      </c>
      <c r="AI14" s="9" t="s">
        <v>1</v>
      </c>
    </row>
    <row r="15" spans="1:53">
      <c r="A15" s="2" t="s">
        <v>1</v>
      </c>
      <c r="B15" s="1"/>
      <c r="C15" s="1"/>
      <c r="D15" s="1"/>
      <c r="E15" s="1">
        <v>1</v>
      </c>
      <c r="F15" s="1">
        <v>1</v>
      </c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H15" s="9" t="s">
        <v>0</v>
      </c>
      <c r="AI15" s="9" t="s">
        <v>2</v>
      </c>
    </row>
    <row r="16" spans="1:53">
      <c r="A16" s="2" t="s">
        <v>2</v>
      </c>
      <c r="B16" s="1"/>
      <c r="C16" s="1"/>
      <c r="D16" s="1"/>
      <c r="E16" s="1"/>
      <c r="F16" s="1"/>
      <c r="G16" s="1">
        <v>1</v>
      </c>
      <c r="H16" s="1">
        <v>1</v>
      </c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H16" s="9" t="s">
        <v>1</v>
      </c>
      <c r="AI16" s="9" t="s">
        <v>3</v>
      </c>
    </row>
    <row r="17" spans="1:35">
      <c r="A17" s="3" t="s">
        <v>3</v>
      </c>
      <c r="B17" s="1"/>
      <c r="C17" s="1"/>
      <c r="D17" s="1"/>
      <c r="E17" s="1"/>
      <c r="F17" s="1"/>
      <c r="G17" s="1"/>
      <c r="H17" s="1"/>
      <c r="I17" s="1">
        <v>1</v>
      </c>
      <c r="J17" s="1">
        <v>1</v>
      </c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H17" s="9" t="s">
        <v>1</v>
      </c>
      <c r="AI17" s="9" t="s">
        <v>4</v>
      </c>
    </row>
    <row r="18" spans="1:35">
      <c r="A18" s="2" t="s">
        <v>4</v>
      </c>
      <c r="B18" s="1"/>
      <c r="C18" s="1"/>
      <c r="D18" s="1"/>
      <c r="E18" s="1"/>
      <c r="F18" s="1"/>
      <c r="G18" s="1"/>
      <c r="H18" s="1"/>
      <c r="I18" s="1"/>
      <c r="J18" s="1"/>
      <c r="K18" s="1">
        <v>1</v>
      </c>
      <c r="L18" s="1">
        <v>1</v>
      </c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H18" s="9" t="s">
        <v>2</v>
      </c>
      <c r="AI18" s="9" t="s">
        <v>5</v>
      </c>
    </row>
    <row r="19" spans="1:35">
      <c r="A19" s="3" t="s">
        <v>5</v>
      </c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>
        <v>1</v>
      </c>
      <c r="N19" s="1">
        <v>1</v>
      </c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H19" s="9" t="s">
        <v>2</v>
      </c>
      <c r="AI19" s="9" t="s">
        <v>6</v>
      </c>
    </row>
    <row r="20" spans="1:35">
      <c r="A20" s="2" t="s">
        <v>6</v>
      </c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>
        <v>1</v>
      </c>
      <c r="P20" s="1">
        <v>1</v>
      </c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H20" s="9" t="s">
        <v>3</v>
      </c>
      <c r="AI20" s="9" t="s">
        <v>7</v>
      </c>
    </row>
    <row r="21" spans="1:35">
      <c r="A21" s="3" t="s">
        <v>7</v>
      </c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>
        <v>1</v>
      </c>
      <c r="R21" s="1">
        <v>1</v>
      </c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H21" s="9" t="s">
        <v>3</v>
      </c>
      <c r="AI21" s="9" t="s">
        <v>8</v>
      </c>
    </row>
    <row r="22" spans="1:35">
      <c r="A22" s="2" t="s">
        <v>8</v>
      </c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>
        <v>1</v>
      </c>
      <c r="T22" s="1">
        <v>1</v>
      </c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H22" s="9" t="s">
        <v>4</v>
      </c>
      <c r="AI22" s="9" t="s">
        <v>9</v>
      </c>
    </row>
    <row r="23" spans="1:35">
      <c r="A23" s="3" t="s">
        <v>9</v>
      </c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>
        <v>1</v>
      </c>
      <c r="V23" s="1">
        <v>1</v>
      </c>
      <c r="W23" s="1"/>
      <c r="X23" s="1"/>
      <c r="Y23" s="1"/>
      <c r="Z23" s="1"/>
      <c r="AA23" s="1"/>
      <c r="AB23" s="1"/>
      <c r="AC23" s="1"/>
      <c r="AD23" s="1"/>
      <c r="AE23" s="1"/>
      <c r="AF23" s="1"/>
      <c r="AH23" s="9" t="s">
        <v>4</v>
      </c>
      <c r="AI23" s="9" t="s">
        <v>10</v>
      </c>
    </row>
    <row r="24" spans="1:35">
      <c r="A24" s="2" t="s">
        <v>10</v>
      </c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>
        <v>1</v>
      </c>
      <c r="X24" s="1">
        <v>1</v>
      </c>
      <c r="Y24" s="1"/>
      <c r="Z24" s="1"/>
      <c r="AA24" s="1"/>
      <c r="AB24" s="1"/>
      <c r="AC24" s="1"/>
      <c r="AD24" s="1"/>
      <c r="AE24" s="1"/>
      <c r="AF24" s="1"/>
      <c r="AH24" s="9" t="s">
        <v>5</v>
      </c>
      <c r="AI24" s="9" t="s">
        <v>11</v>
      </c>
    </row>
    <row r="25" spans="1:35">
      <c r="A25" s="3" t="s">
        <v>11</v>
      </c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>
        <v>1</v>
      </c>
      <c r="Z25" s="1">
        <v>1</v>
      </c>
      <c r="AA25" s="1"/>
      <c r="AB25" s="1"/>
      <c r="AC25" s="1"/>
      <c r="AD25" s="1"/>
      <c r="AE25" s="1"/>
      <c r="AF25" s="1"/>
      <c r="AH25" s="9" t="s">
        <v>5</v>
      </c>
      <c r="AI25" s="9" t="s">
        <v>12</v>
      </c>
    </row>
    <row r="26" spans="1:35">
      <c r="A26" s="3" t="s">
        <v>12</v>
      </c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>
        <v>1</v>
      </c>
      <c r="AB26" s="1">
        <v>1</v>
      </c>
      <c r="AC26" s="1"/>
      <c r="AD26" s="1"/>
      <c r="AE26" s="1"/>
      <c r="AF26" s="1"/>
      <c r="AH26" s="9" t="s">
        <v>6</v>
      </c>
      <c r="AI26" s="9" t="s">
        <v>13</v>
      </c>
    </row>
    <row r="27" spans="1:35">
      <c r="A27" s="3" t="s">
        <v>13</v>
      </c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>
        <v>1</v>
      </c>
      <c r="AD27" s="1">
        <v>1</v>
      </c>
      <c r="AE27" s="1"/>
      <c r="AF27" s="1"/>
      <c r="AH27" s="9" t="s">
        <v>6</v>
      </c>
      <c r="AI27" s="9" t="s">
        <v>14</v>
      </c>
    </row>
    <row r="28" spans="1:35">
      <c r="A28" s="2" t="s">
        <v>14</v>
      </c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>
        <v>1</v>
      </c>
      <c r="AF28" s="1">
        <v>1</v>
      </c>
      <c r="AH28" s="9" t="s">
        <v>7</v>
      </c>
      <c r="AI28" s="9" t="s">
        <v>15</v>
      </c>
    </row>
    <row r="29" spans="1:35">
      <c r="A29" s="2" t="s">
        <v>15</v>
      </c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H29" s="9" t="s">
        <v>7</v>
      </c>
      <c r="AI29" s="9" t="s">
        <v>16</v>
      </c>
    </row>
    <row r="30" spans="1:35">
      <c r="A30" s="3" t="s">
        <v>16</v>
      </c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H30" s="9" t="s">
        <v>8</v>
      </c>
      <c r="AI30" s="9" t="s">
        <v>17</v>
      </c>
    </row>
    <row r="31" spans="1:35">
      <c r="A31" s="2" t="s">
        <v>17</v>
      </c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H31" s="9" t="s">
        <v>8</v>
      </c>
      <c r="AI31" s="9" t="s">
        <v>18</v>
      </c>
    </row>
    <row r="32" spans="1:35">
      <c r="A32" s="2" t="s">
        <v>18</v>
      </c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H32" s="9" t="s">
        <v>9</v>
      </c>
      <c r="AI32" s="9" t="s">
        <v>19</v>
      </c>
    </row>
    <row r="33" spans="1:53">
      <c r="A33" s="2" t="s">
        <v>19</v>
      </c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H33" s="9" t="s">
        <v>9</v>
      </c>
      <c r="AI33" s="9" t="s">
        <v>20</v>
      </c>
    </row>
    <row r="34" spans="1:53">
      <c r="A34" s="2" t="s">
        <v>20</v>
      </c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H34" s="9" t="s">
        <v>10</v>
      </c>
      <c r="AI34" s="9" t="s">
        <v>21</v>
      </c>
    </row>
    <row r="35" spans="1:53">
      <c r="A35" s="3" t="s">
        <v>21</v>
      </c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H35" s="9" t="s">
        <v>10</v>
      </c>
      <c r="AI35" s="9" t="s">
        <v>22</v>
      </c>
    </row>
    <row r="36" spans="1:53">
      <c r="A36" s="3" t="s">
        <v>22</v>
      </c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H36" s="9" t="s">
        <v>11</v>
      </c>
      <c r="AI36" s="9" t="s">
        <v>23</v>
      </c>
    </row>
    <row r="37" spans="1:53">
      <c r="A37" s="3" t="s">
        <v>23</v>
      </c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H37" s="9" t="s">
        <v>11</v>
      </c>
      <c r="AI37" s="9" t="s">
        <v>24</v>
      </c>
    </row>
    <row r="38" spans="1:53">
      <c r="A38" s="3" t="s">
        <v>24</v>
      </c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H38" s="9" t="s">
        <v>12</v>
      </c>
      <c r="AI38" s="9" t="s">
        <v>25</v>
      </c>
    </row>
    <row r="39" spans="1:53">
      <c r="A39" s="2" t="s">
        <v>25</v>
      </c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H39" s="9" t="s">
        <v>12</v>
      </c>
      <c r="AI39" s="9" t="s">
        <v>26</v>
      </c>
    </row>
    <row r="40" spans="1:53">
      <c r="A40" s="2" t="s">
        <v>26</v>
      </c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H40" s="9" t="s">
        <v>13</v>
      </c>
      <c r="AI40" s="9" t="s">
        <v>27</v>
      </c>
    </row>
    <row r="41" spans="1:53">
      <c r="A41" s="3" t="s">
        <v>27</v>
      </c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H41" s="9" t="s">
        <v>13</v>
      </c>
      <c r="AI41" s="9" t="s">
        <v>28</v>
      </c>
    </row>
    <row r="42" spans="1:53">
      <c r="A42" s="3" t="s">
        <v>28</v>
      </c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H42" s="9" t="s">
        <v>14</v>
      </c>
      <c r="AI42" s="9" t="s">
        <v>29</v>
      </c>
    </row>
    <row r="43" spans="1:53">
      <c r="A43" s="2" t="s">
        <v>29</v>
      </c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H43" s="9" t="s">
        <v>14</v>
      </c>
      <c r="AI43" s="9" t="s">
        <v>30</v>
      </c>
    </row>
    <row r="44" spans="1:53">
      <c r="A44" s="3" t="s">
        <v>30</v>
      </c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</row>
    <row r="46" spans="1:53">
      <c r="A46" s="6" t="s">
        <v>39</v>
      </c>
      <c r="AH46" s="6" t="s">
        <v>39</v>
      </c>
    </row>
    <row r="47" spans="1:53">
      <c r="A47" s="7" t="s">
        <v>31</v>
      </c>
      <c r="AH47" s="7" t="s">
        <v>37</v>
      </c>
    </row>
    <row r="48" spans="1:53">
      <c r="A48" s="39" t="s">
        <v>32</v>
      </c>
      <c r="B48" s="33"/>
      <c r="C48" s="32" t="s">
        <v>168</v>
      </c>
      <c r="D48" s="32"/>
      <c r="E48" s="32"/>
      <c r="F48" s="33" t="s">
        <v>33</v>
      </c>
      <c r="G48" s="33"/>
      <c r="H48" s="33"/>
      <c r="I48" s="33"/>
      <c r="J48" s="33"/>
      <c r="K48" s="34" t="s">
        <v>271</v>
      </c>
      <c r="L48" s="34"/>
      <c r="M48" s="34"/>
      <c r="N48" s="34"/>
      <c r="O48" s="34"/>
      <c r="P48" s="34"/>
      <c r="Q48" s="34"/>
      <c r="R48" s="34"/>
      <c r="S48" s="34"/>
      <c r="T48" s="34"/>
      <c r="U48" s="33" t="s">
        <v>34</v>
      </c>
      <c r="V48" s="33"/>
      <c r="W48" s="33"/>
      <c r="X48" s="33"/>
      <c r="Y48" s="33"/>
      <c r="Z48" s="33"/>
      <c r="AA48" s="33"/>
      <c r="AB48" s="35" t="s">
        <v>169</v>
      </c>
      <c r="AC48" s="36"/>
      <c r="AH48" s="39" t="s">
        <v>32</v>
      </c>
      <c r="AI48" s="33"/>
      <c r="AJ48" s="35" t="s">
        <v>170</v>
      </c>
      <c r="AK48" s="35"/>
      <c r="AL48" s="35"/>
      <c r="AM48" s="33" t="s">
        <v>33</v>
      </c>
      <c r="AN48" s="33"/>
      <c r="AO48" s="33"/>
      <c r="AP48" s="33"/>
      <c r="AQ48" s="33"/>
      <c r="AR48" s="34" t="s">
        <v>272</v>
      </c>
      <c r="AS48" s="34"/>
      <c r="AT48" s="34"/>
      <c r="AU48" s="34"/>
      <c r="AV48" s="34"/>
      <c r="AW48" s="34"/>
      <c r="AX48" s="34"/>
      <c r="AY48" s="34"/>
      <c r="AZ48" s="34"/>
      <c r="BA48" s="38"/>
    </row>
    <row r="50" spans="1:35" ht="27">
      <c r="A50" s="1"/>
      <c r="B50" s="4" t="s">
        <v>0</v>
      </c>
      <c r="C50" s="4" t="s">
        <v>1</v>
      </c>
      <c r="D50" s="4" t="s">
        <v>2</v>
      </c>
      <c r="E50" s="4" t="s">
        <v>3</v>
      </c>
      <c r="F50" s="4" t="s">
        <v>4</v>
      </c>
      <c r="G50" s="4" t="s">
        <v>5</v>
      </c>
      <c r="H50" s="4" t="s">
        <v>6</v>
      </c>
      <c r="I50" s="4" t="s">
        <v>7</v>
      </c>
      <c r="J50" s="4" t="s">
        <v>8</v>
      </c>
      <c r="K50" s="4" t="s">
        <v>9</v>
      </c>
      <c r="L50" s="4" t="s">
        <v>10</v>
      </c>
      <c r="M50" s="4" t="s">
        <v>11</v>
      </c>
      <c r="N50" s="4" t="s">
        <v>12</v>
      </c>
      <c r="O50" s="4" t="s">
        <v>13</v>
      </c>
      <c r="P50" s="4" t="s">
        <v>14</v>
      </c>
      <c r="Q50" s="4" t="s">
        <v>15</v>
      </c>
      <c r="R50" s="4" t="s">
        <v>16</v>
      </c>
      <c r="S50" s="4" t="s">
        <v>17</v>
      </c>
      <c r="T50" s="4" t="s">
        <v>18</v>
      </c>
      <c r="U50" s="4" t="s">
        <v>19</v>
      </c>
      <c r="V50" s="4" t="s">
        <v>20</v>
      </c>
      <c r="W50" s="4" t="s">
        <v>21</v>
      </c>
      <c r="X50" s="4" t="s">
        <v>22</v>
      </c>
      <c r="Y50" s="4" t="s">
        <v>23</v>
      </c>
      <c r="Z50" s="4" t="s">
        <v>24</v>
      </c>
      <c r="AA50" s="4" t="s">
        <v>25</v>
      </c>
      <c r="AB50" s="4" t="s">
        <v>26</v>
      </c>
      <c r="AC50" s="4" t="s">
        <v>27</v>
      </c>
      <c r="AD50" s="4" t="s">
        <v>28</v>
      </c>
      <c r="AE50" s="4" t="s">
        <v>29</v>
      </c>
      <c r="AF50" s="4" t="s">
        <v>30</v>
      </c>
      <c r="AH50" s="5" t="s">
        <v>35</v>
      </c>
      <c r="AI50" s="5" t="s">
        <v>36</v>
      </c>
    </row>
    <row r="51" spans="1:35">
      <c r="A51" s="2" t="s">
        <v>0</v>
      </c>
      <c r="B51" s="1"/>
      <c r="C51" s="1">
        <v>1</v>
      </c>
      <c r="D51" s="1">
        <v>1</v>
      </c>
      <c r="E51" s="1"/>
      <c r="F51" s="1"/>
      <c r="G51" s="8"/>
      <c r="H51" s="8"/>
      <c r="I51" s="8"/>
      <c r="J51" s="8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H51" s="9" t="s">
        <v>0</v>
      </c>
      <c r="AI51" s="9" t="s">
        <v>1</v>
      </c>
    </row>
    <row r="52" spans="1:35">
      <c r="A52" s="2" t="s">
        <v>1</v>
      </c>
      <c r="B52" s="1"/>
      <c r="C52" s="1"/>
      <c r="D52" s="1"/>
      <c r="E52" s="1">
        <v>1</v>
      </c>
      <c r="F52" s="1">
        <v>1</v>
      </c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H52" s="9" t="s">
        <v>0</v>
      </c>
      <c r="AI52" s="9" t="s">
        <v>2</v>
      </c>
    </row>
    <row r="53" spans="1:35">
      <c r="A53" s="2" t="s">
        <v>2</v>
      </c>
      <c r="B53" s="8"/>
      <c r="C53" s="8"/>
      <c r="D53" s="1"/>
      <c r="E53" s="1"/>
      <c r="F53" s="1"/>
      <c r="G53" s="1">
        <v>1</v>
      </c>
      <c r="H53" s="1">
        <v>1</v>
      </c>
      <c r="I53" s="1">
        <v>1</v>
      </c>
      <c r="J53" s="1">
        <v>1</v>
      </c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H53" s="9" t="s">
        <v>1</v>
      </c>
      <c r="AI53" s="9" t="s">
        <v>3</v>
      </c>
    </row>
    <row r="54" spans="1:35">
      <c r="A54" s="3" t="s">
        <v>3</v>
      </c>
      <c r="B54" s="1"/>
      <c r="C54" s="1"/>
      <c r="D54" s="1"/>
      <c r="E54" s="1"/>
      <c r="F54" s="1"/>
      <c r="G54" s="1"/>
      <c r="H54" s="1"/>
      <c r="I54" s="1"/>
      <c r="J54" s="1"/>
      <c r="K54" s="1">
        <v>1</v>
      </c>
      <c r="L54" s="1">
        <v>1</v>
      </c>
      <c r="M54" s="1">
        <v>1</v>
      </c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H54" s="9" t="s">
        <v>1</v>
      </c>
      <c r="AI54" s="9" t="s">
        <v>4</v>
      </c>
    </row>
    <row r="55" spans="1:35">
      <c r="A55" s="2" t="s">
        <v>4</v>
      </c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>
        <v>1</v>
      </c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H55" s="9" t="s">
        <v>2</v>
      </c>
      <c r="AI55" s="9" t="s">
        <v>5</v>
      </c>
    </row>
    <row r="56" spans="1:35">
      <c r="A56" s="3" t="s">
        <v>5</v>
      </c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H56" s="9" t="s">
        <v>2</v>
      </c>
      <c r="AI56" s="9" t="s">
        <v>6</v>
      </c>
    </row>
    <row r="57" spans="1:35">
      <c r="A57" s="2" t="s">
        <v>6</v>
      </c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>
        <v>1</v>
      </c>
      <c r="P57" s="1">
        <v>1</v>
      </c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H57" s="9" t="s">
        <v>2</v>
      </c>
      <c r="AI57" s="9" t="s">
        <v>7</v>
      </c>
    </row>
    <row r="58" spans="1:35">
      <c r="A58" s="3" t="s">
        <v>7</v>
      </c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H58" s="9" t="s">
        <v>2</v>
      </c>
      <c r="AI58" s="9" t="s">
        <v>8</v>
      </c>
    </row>
    <row r="59" spans="1:35">
      <c r="A59" s="2" t="s">
        <v>8</v>
      </c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>
        <v>1</v>
      </c>
      <c r="R59" s="1">
        <v>1</v>
      </c>
      <c r="S59" s="1">
        <v>1</v>
      </c>
      <c r="T59" s="1">
        <v>1</v>
      </c>
      <c r="U59" s="1">
        <v>1</v>
      </c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H59" s="9" t="s">
        <v>3</v>
      </c>
      <c r="AI59" s="9" t="s">
        <v>9</v>
      </c>
    </row>
    <row r="60" spans="1:35">
      <c r="A60" s="3" t="s">
        <v>9</v>
      </c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H60" s="9" t="s">
        <v>3</v>
      </c>
      <c r="AI60" s="9" t="s">
        <v>10</v>
      </c>
    </row>
    <row r="61" spans="1:35">
      <c r="A61" s="2" t="s">
        <v>10</v>
      </c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H61" s="9" t="s">
        <v>3</v>
      </c>
      <c r="AI61" s="9" t="s">
        <v>11</v>
      </c>
    </row>
    <row r="62" spans="1:35">
      <c r="A62" s="3" t="s">
        <v>11</v>
      </c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H62" s="9" t="s">
        <v>4</v>
      </c>
      <c r="AI62" s="9" t="s">
        <v>12</v>
      </c>
    </row>
    <row r="63" spans="1:35">
      <c r="A63" s="3" t="s">
        <v>12</v>
      </c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H63" s="9" t="s">
        <v>6</v>
      </c>
      <c r="AI63" s="9" t="s">
        <v>13</v>
      </c>
    </row>
    <row r="64" spans="1:35">
      <c r="A64" s="3" t="s">
        <v>13</v>
      </c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H64" s="9" t="s">
        <v>6</v>
      </c>
      <c r="AI64" s="9" t="s">
        <v>14</v>
      </c>
    </row>
    <row r="65" spans="1:35">
      <c r="A65" s="2" t="s">
        <v>14</v>
      </c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H65" s="9" t="s">
        <v>8</v>
      </c>
      <c r="AI65" s="9" t="s">
        <v>15</v>
      </c>
    </row>
    <row r="66" spans="1:35">
      <c r="A66" s="2" t="s">
        <v>15</v>
      </c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>
        <v>1</v>
      </c>
      <c r="W66" s="1">
        <v>1</v>
      </c>
      <c r="X66" s="1"/>
      <c r="Y66" s="1"/>
      <c r="Z66" s="1"/>
      <c r="AA66" s="1"/>
      <c r="AB66" s="1"/>
      <c r="AC66" s="1"/>
      <c r="AD66" s="1"/>
      <c r="AE66" s="1"/>
      <c r="AF66" s="1"/>
      <c r="AH66" s="9" t="s">
        <v>8</v>
      </c>
      <c r="AI66" s="9" t="s">
        <v>16</v>
      </c>
    </row>
    <row r="67" spans="1:35">
      <c r="A67" s="3" t="s">
        <v>16</v>
      </c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>
        <v>1</v>
      </c>
      <c r="Y67" s="1">
        <v>1</v>
      </c>
      <c r="Z67" s="1">
        <v>1</v>
      </c>
      <c r="AA67" s="1"/>
      <c r="AB67" s="1"/>
      <c r="AC67" s="1"/>
      <c r="AD67" s="1"/>
      <c r="AE67" s="1"/>
      <c r="AF67" s="1"/>
      <c r="AH67" s="9" t="s">
        <v>8</v>
      </c>
      <c r="AI67" s="9" t="s">
        <v>17</v>
      </c>
    </row>
    <row r="68" spans="1:35">
      <c r="A68" s="2" t="s">
        <v>17</v>
      </c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H68" s="9" t="s">
        <v>8</v>
      </c>
      <c r="AI68" s="9" t="s">
        <v>18</v>
      </c>
    </row>
    <row r="69" spans="1:35">
      <c r="A69" s="2" t="s">
        <v>18</v>
      </c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>
        <v>1</v>
      </c>
      <c r="AB69" s="1"/>
      <c r="AC69" s="1"/>
      <c r="AD69" s="1"/>
      <c r="AE69" s="1"/>
      <c r="AF69" s="1"/>
      <c r="AH69" s="9" t="s">
        <v>8</v>
      </c>
      <c r="AI69" s="9" t="s">
        <v>19</v>
      </c>
    </row>
    <row r="70" spans="1:35">
      <c r="A70" s="2" t="s">
        <v>19</v>
      </c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>
        <v>1</v>
      </c>
      <c r="AC70" s="1"/>
      <c r="AD70" s="1"/>
      <c r="AE70" s="1"/>
      <c r="AF70" s="1"/>
      <c r="AH70" s="9" t="s">
        <v>15</v>
      </c>
      <c r="AI70" s="9" t="s">
        <v>20</v>
      </c>
    </row>
    <row r="71" spans="1:35">
      <c r="A71" s="2" t="s">
        <v>20</v>
      </c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H71" s="9" t="s">
        <v>15</v>
      </c>
      <c r="AI71" s="9" t="s">
        <v>21</v>
      </c>
    </row>
    <row r="72" spans="1:35">
      <c r="A72" s="3" t="s">
        <v>21</v>
      </c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H72" s="9" t="s">
        <v>16</v>
      </c>
      <c r="AI72" s="9" t="s">
        <v>22</v>
      </c>
    </row>
    <row r="73" spans="1:35">
      <c r="A73" s="3" t="s">
        <v>22</v>
      </c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H73" s="9" t="s">
        <v>16</v>
      </c>
      <c r="AI73" s="9" t="s">
        <v>23</v>
      </c>
    </row>
    <row r="74" spans="1:35">
      <c r="A74" s="3" t="s">
        <v>23</v>
      </c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H74" s="9" t="s">
        <v>16</v>
      </c>
      <c r="AI74" s="9" t="s">
        <v>24</v>
      </c>
    </row>
    <row r="75" spans="1:35">
      <c r="A75" s="3" t="s">
        <v>24</v>
      </c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H75" s="9" t="s">
        <v>18</v>
      </c>
      <c r="AI75" s="9" t="s">
        <v>25</v>
      </c>
    </row>
    <row r="76" spans="1:35">
      <c r="A76" s="2" t="s">
        <v>25</v>
      </c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>
        <v>1</v>
      </c>
      <c r="AD76" s="1"/>
      <c r="AE76" s="1"/>
      <c r="AF76" s="1"/>
      <c r="AH76" s="9" t="s">
        <v>19</v>
      </c>
      <c r="AI76" s="9" t="s">
        <v>26</v>
      </c>
    </row>
    <row r="77" spans="1:35">
      <c r="A77" s="2" t="s">
        <v>26</v>
      </c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>
        <v>1</v>
      </c>
      <c r="AE77" s="1"/>
      <c r="AF77" s="1"/>
      <c r="AH77" s="9" t="s">
        <v>25</v>
      </c>
      <c r="AI77" s="9" t="s">
        <v>27</v>
      </c>
    </row>
    <row r="78" spans="1:35">
      <c r="A78" s="3" t="s">
        <v>27</v>
      </c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>
        <v>1</v>
      </c>
      <c r="AF78" s="1">
        <v>1</v>
      </c>
      <c r="AH78" s="9" t="s">
        <v>26</v>
      </c>
      <c r="AI78" s="9" t="s">
        <v>28</v>
      </c>
    </row>
    <row r="79" spans="1:35">
      <c r="A79" s="3" t="s">
        <v>28</v>
      </c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H79" s="9" t="s">
        <v>27</v>
      </c>
      <c r="AI79" s="9" t="s">
        <v>29</v>
      </c>
    </row>
    <row r="80" spans="1:35">
      <c r="A80" s="2" t="s">
        <v>29</v>
      </c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H80" s="9" t="s">
        <v>27</v>
      </c>
      <c r="AI80" s="9" t="s">
        <v>30</v>
      </c>
    </row>
    <row r="81" spans="1:32">
      <c r="A81" s="3" t="s">
        <v>30</v>
      </c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</row>
  </sheetData>
  <mergeCells count="25">
    <mergeCell ref="AR11:BA11"/>
    <mergeCell ref="AR48:BA48"/>
    <mergeCell ref="A11:B11"/>
    <mergeCell ref="F11:J11"/>
    <mergeCell ref="U11:AA11"/>
    <mergeCell ref="AH11:AI11"/>
    <mergeCell ref="C11:E11"/>
    <mergeCell ref="AB11:AC11"/>
    <mergeCell ref="K11:T11"/>
    <mergeCell ref="AB48:AC48"/>
    <mergeCell ref="AH48:AI48"/>
    <mergeCell ref="AJ48:AL48"/>
    <mergeCell ref="AM48:AQ48"/>
    <mergeCell ref="AJ11:AL11"/>
    <mergeCell ref="AM11:AQ11"/>
    <mergeCell ref="A48:B48"/>
    <mergeCell ref="C48:E48"/>
    <mergeCell ref="F48:J48"/>
    <mergeCell ref="K48:T48"/>
    <mergeCell ref="J7:O7"/>
    <mergeCell ref="S7:V7"/>
    <mergeCell ref="B7:D7"/>
    <mergeCell ref="E7:I7"/>
    <mergeCell ref="P7:R7"/>
    <mergeCell ref="U48:AA48"/>
  </mergeCells>
  <phoneticPr fontId="2" type="noConversion"/>
  <hyperlinks>
    <hyperlink ref="A3" r:id="rId1"/>
  </hyperlinks>
  <pageMargins left="0.75" right="0.75" top="1" bottom="1" header="0.5" footer="0.5"/>
  <pageSetup paperSize="9" orientation="portrait" horizontalDpi="200" verticalDpi="200" copies="0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D34"/>
  <sheetViews>
    <sheetView showGridLines="0" topLeftCell="A25" workbookViewId="0">
      <selection activeCell="A2" sqref="A2:B20"/>
    </sheetView>
  </sheetViews>
  <sheetFormatPr defaultRowHeight="12.75"/>
  <cols>
    <col min="1" max="2" width="12.140625" customWidth="1"/>
  </cols>
  <sheetData>
    <row r="1" spans="1:4" ht="26.25">
      <c r="A1" s="5" t="s">
        <v>35</v>
      </c>
      <c r="B1" s="5" t="s">
        <v>36</v>
      </c>
      <c r="D1" s="20" t="s">
        <v>269</v>
      </c>
    </row>
    <row r="2" spans="1:4">
      <c r="A2" s="8" t="s">
        <v>43</v>
      </c>
      <c r="B2" s="8" t="s">
        <v>44</v>
      </c>
      <c r="D2" t="s">
        <v>63</v>
      </c>
    </row>
    <row r="3" spans="1:4">
      <c r="A3" s="8" t="s">
        <v>43</v>
      </c>
      <c r="B3" s="8" t="s">
        <v>45</v>
      </c>
    </row>
    <row r="4" spans="1:4">
      <c r="A4" s="8" t="s">
        <v>45</v>
      </c>
      <c r="B4" s="8" t="s">
        <v>46</v>
      </c>
    </row>
    <row r="5" spans="1:4">
      <c r="A5" s="8" t="s">
        <v>45</v>
      </c>
      <c r="B5" s="8" t="s">
        <v>47</v>
      </c>
    </row>
    <row r="6" spans="1:4">
      <c r="A6" s="8" t="s">
        <v>45</v>
      </c>
      <c r="B6" s="8" t="s">
        <v>48</v>
      </c>
    </row>
    <row r="7" spans="1:4">
      <c r="A7" s="8" t="s">
        <v>48</v>
      </c>
      <c r="B7" s="8" t="s">
        <v>50</v>
      </c>
    </row>
    <row r="8" spans="1:4">
      <c r="A8" s="8" t="s">
        <v>48</v>
      </c>
      <c r="B8" s="8" t="s">
        <v>51</v>
      </c>
    </row>
    <row r="9" spans="1:4">
      <c r="A9" s="8" t="s">
        <v>48</v>
      </c>
      <c r="B9" s="8" t="s">
        <v>52</v>
      </c>
    </row>
    <row r="10" spans="1:4">
      <c r="A10" s="8" t="s">
        <v>48</v>
      </c>
      <c r="B10" s="8" t="s">
        <v>53</v>
      </c>
    </row>
    <row r="11" spans="1:4">
      <c r="A11" s="8" t="s">
        <v>48</v>
      </c>
      <c r="B11" s="8" t="s">
        <v>49</v>
      </c>
    </row>
    <row r="12" spans="1:4">
      <c r="A12" s="8" t="s">
        <v>49</v>
      </c>
      <c r="B12" s="8" t="s">
        <v>54</v>
      </c>
    </row>
    <row r="13" spans="1:4">
      <c r="A13" s="8" t="s">
        <v>49</v>
      </c>
      <c r="B13" s="8" t="s">
        <v>55</v>
      </c>
    </row>
    <row r="14" spans="1:4">
      <c r="A14" s="8" t="s">
        <v>49</v>
      </c>
      <c r="B14" s="8" t="s">
        <v>56</v>
      </c>
    </row>
    <row r="15" spans="1:4">
      <c r="A15" s="8" t="s">
        <v>56</v>
      </c>
      <c r="B15" s="8" t="s">
        <v>57</v>
      </c>
    </row>
    <row r="16" spans="1:4">
      <c r="A16" s="8" t="s">
        <v>56</v>
      </c>
      <c r="B16" s="8" t="s">
        <v>58</v>
      </c>
    </row>
    <row r="17" spans="1:4">
      <c r="A17" s="8" t="s">
        <v>56</v>
      </c>
      <c r="B17" s="8" t="s">
        <v>59</v>
      </c>
    </row>
    <row r="18" spans="1:4">
      <c r="A18" s="8" t="s">
        <v>59</v>
      </c>
      <c r="B18" s="8" t="s">
        <v>60</v>
      </c>
      <c r="D18" t="s">
        <v>64</v>
      </c>
    </row>
    <row r="19" spans="1:4">
      <c r="A19" s="8" t="s">
        <v>59</v>
      </c>
      <c r="B19" s="8" t="s">
        <v>61</v>
      </c>
    </row>
    <row r="20" spans="1:4">
      <c r="A20" s="8" t="s">
        <v>61</v>
      </c>
      <c r="B20" s="8" t="s">
        <v>62</v>
      </c>
    </row>
    <row r="34" spans="4:4">
      <c r="D34" t="s">
        <v>65</v>
      </c>
    </row>
  </sheetData>
  <phoneticPr fontId="2" type="noConversion"/>
  <pageMargins left="0.75" right="0.75" top="1" bottom="1" header="0.5" footer="0.5"/>
  <headerFooter alignWithMargins="0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5"/>
  <dimension ref="A1:AL33"/>
  <sheetViews>
    <sheetView topLeftCell="A7" workbookViewId="0">
      <selection activeCell="A2" sqref="A2:B20"/>
    </sheetView>
  </sheetViews>
  <sheetFormatPr defaultRowHeight="12.75"/>
  <cols>
    <col min="1" max="1" width="13.5703125" customWidth="1"/>
    <col min="2" max="2" width="12.140625" customWidth="1"/>
    <col min="3" max="3" width="10.140625" customWidth="1"/>
    <col min="4" max="4" width="9.7109375" customWidth="1"/>
    <col min="6" max="6" width="12" customWidth="1"/>
    <col min="8" max="27" width="3.7109375" customWidth="1"/>
    <col min="28" max="37" width="3.85546875" customWidth="1"/>
  </cols>
  <sheetData>
    <row r="1" spans="1:38" ht="48">
      <c r="A1" s="5" t="s">
        <v>171</v>
      </c>
      <c r="B1" s="5" t="s">
        <v>172</v>
      </c>
      <c r="C1" s="5" t="s">
        <v>173</v>
      </c>
      <c r="D1" s="5" t="s">
        <v>174</v>
      </c>
      <c r="E1" s="5" t="s">
        <v>266</v>
      </c>
      <c r="F1" s="5" t="s">
        <v>267</v>
      </c>
      <c r="H1" s="15" t="s">
        <v>175</v>
      </c>
    </row>
    <row r="2" spans="1:38">
      <c r="A2" s="8" t="s">
        <v>43</v>
      </c>
      <c r="B2" s="8" t="s">
        <v>44</v>
      </c>
      <c r="C2" s="16">
        <v>20</v>
      </c>
      <c r="D2" s="16" t="str">
        <f>IF(C2="",SUM($C2:C$20),"")</f>
        <v/>
      </c>
      <c r="E2" s="16">
        <f t="shared" ref="E2:E20" si="0">IF(C2="",D2,C2)</f>
        <v>20</v>
      </c>
      <c r="F2" s="17">
        <f t="shared" ref="F2:F20" si="1">E2/SUM($C$2:$C$20)</f>
        <v>4.5454545454545456E-2</v>
      </c>
      <c r="H2" s="39" t="s">
        <v>176</v>
      </c>
      <c r="I2" s="33"/>
      <c r="J2" s="33"/>
      <c r="K2" s="32" t="s">
        <v>177</v>
      </c>
      <c r="L2" s="32"/>
      <c r="M2" s="33" t="s">
        <v>33</v>
      </c>
      <c r="N2" s="33"/>
      <c r="O2" s="33"/>
      <c r="P2" s="33"/>
      <c r="Q2" s="34" t="s">
        <v>273</v>
      </c>
      <c r="R2" s="34"/>
      <c r="S2" s="34"/>
      <c r="T2" s="34"/>
      <c r="U2" s="34"/>
      <c r="V2" s="34"/>
      <c r="W2" s="34"/>
      <c r="X2" s="34"/>
      <c r="Y2" s="34"/>
      <c r="Z2" s="34"/>
      <c r="AA2" s="34"/>
      <c r="AB2" s="33" t="s">
        <v>274</v>
      </c>
      <c r="AC2" s="33"/>
      <c r="AD2" s="40" t="s">
        <v>179</v>
      </c>
      <c r="AE2" s="37"/>
      <c r="AF2" s="37"/>
      <c r="AG2" s="37"/>
      <c r="AH2" s="37"/>
      <c r="AI2" s="37"/>
      <c r="AJ2" s="37"/>
      <c r="AK2" s="37"/>
      <c r="AL2" s="41"/>
    </row>
    <row r="3" spans="1:38">
      <c r="A3" s="8" t="s">
        <v>43</v>
      </c>
      <c r="B3" s="8" t="s">
        <v>45</v>
      </c>
      <c r="C3" s="16"/>
      <c r="D3" s="16">
        <f>IF(C3="",SUM($C3:C$20),"")</f>
        <v>420</v>
      </c>
      <c r="E3" s="16">
        <f t="shared" si="0"/>
        <v>420</v>
      </c>
      <c r="F3" s="17">
        <f t="shared" si="1"/>
        <v>0.95454545454545459</v>
      </c>
    </row>
    <row r="4" spans="1:38">
      <c r="A4" s="8" t="s">
        <v>45</v>
      </c>
      <c r="B4" s="8" t="s">
        <v>46</v>
      </c>
      <c r="C4" s="16">
        <v>80</v>
      </c>
      <c r="D4" s="16" t="str">
        <f>IF(C4="",SUM($C4:C$20),"")</f>
        <v/>
      </c>
      <c r="E4" s="16">
        <f t="shared" si="0"/>
        <v>80</v>
      </c>
      <c r="F4" s="17">
        <f t="shared" si="1"/>
        <v>0.18181818181818182</v>
      </c>
    </row>
    <row r="5" spans="1:38">
      <c r="A5" s="8" t="s">
        <v>45</v>
      </c>
      <c r="B5" s="8" t="s">
        <v>47</v>
      </c>
      <c r="C5" s="16">
        <v>70</v>
      </c>
      <c r="D5" s="16" t="str">
        <f>IF(C5="",SUM($C5:C$20),"")</f>
        <v/>
      </c>
      <c r="E5" s="16">
        <f t="shared" si="0"/>
        <v>70</v>
      </c>
      <c r="F5" s="17">
        <f t="shared" si="1"/>
        <v>0.15909090909090909</v>
      </c>
    </row>
    <row r="6" spans="1:38">
      <c r="A6" s="8" t="s">
        <v>45</v>
      </c>
      <c r="B6" s="8" t="s">
        <v>48</v>
      </c>
      <c r="C6" s="16"/>
      <c r="D6" s="16">
        <f>IF(C6="",SUM($C6:C$20),"")</f>
        <v>270</v>
      </c>
      <c r="E6" s="16">
        <f t="shared" si="0"/>
        <v>270</v>
      </c>
      <c r="F6" s="17">
        <f t="shared" si="1"/>
        <v>0.61363636363636365</v>
      </c>
    </row>
    <row r="7" spans="1:38">
      <c r="A7" s="8" t="s">
        <v>48</v>
      </c>
      <c r="B7" s="8" t="s">
        <v>50</v>
      </c>
      <c r="C7" s="16">
        <v>50</v>
      </c>
      <c r="D7" s="16" t="str">
        <f>IF(C7="",SUM($C7:C$20),"")</f>
        <v/>
      </c>
      <c r="E7" s="16">
        <f t="shared" si="0"/>
        <v>50</v>
      </c>
      <c r="F7" s="17">
        <f t="shared" si="1"/>
        <v>0.11363636363636363</v>
      </c>
    </row>
    <row r="8" spans="1:38">
      <c r="A8" s="8" t="s">
        <v>48</v>
      </c>
      <c r="B8" s="8" t="s">
        <v>51</v>
      </c>
      <c r="C8" s="16">
        <v>40</v>
      </c>
      <c r="D8" s="16" t="str">
        <f>IF(C8="",SUM($C8:C$20),"")</f>
        <v/>
      </c>
      <c r="E8" s="16">
        <f t="shared" si="0"/>
        <v>40</v>
      </c>
      <c r="F8" s="17">
        <f t="shared" si="1"/>
        <v>9.0909090909090912E-2</v>
      </c>
    </row>
    <row r="9" spans="1:38">
      <c r="A9" s="8" t="s">
        <v>48</v>
      </c>
      <c r="B9" s="8" t="s">
        <v>52</v>
      </c>
      <c r="C9" s="16">
        <v>30</v>
      </c>
      <c r="D9" s="16" t="str">
        <f>IF(C9="",SUM($C9:C$20),"")</f>
        <v/>
      </c>
      <c r="E9" s="16">
        <f t="shared" si="0"/>
        <v>30</v>
      </c>
      <c r="F9" s="17">
        <f t="shared" si="1"/>
        <v>6.8181818181818177E-2</v>
      </c>
    </row>
    <row r="10" spans="1:38">
      <c r="A10" s="8" t="s">
        <v>48</v>
      </c>
      <c r="B10" s="8" t="s">
        <v>53</v>
      </c>
      <c r="C10" s="16">
        <v>20</v>
      </c>
      <c r="D10" s="16" t="str">
        <f>IF(C10="",SUM($C10:C$20),"")</f>
        <v/>
      </c>
      <c r="E10" s="16">
        <f t="shared" si="0"/>
        <v>20</v>
      </c>
      <c r="F10" s="17">
        <f t="shared" si="1"/>
        <v>4.5454545454545456E-2</v>
      </c>
    </row>
    <row r="11" spans="1:38">
      <c r="A11" s="8" t="s">
        <v>48</v>
      </c>
      <c r="B11" s="8" t="s">
        <v>49</v>
      </c>
      <c r="C11" s="16"/>
      <c r="D11" s="16">
        <f>IF(C11="",SUM($C11:C$20),"")</f>
        <v>130</v>
      </c>
      <c r="E11" s="16">
        <f t="shared" si="0"/>
        <v>130</v>
      </c>
      <c r="F11" s="17">
        <f t="shared" si="1"/>
        <v>0.29545454545454547</v>
      </c>
    </row>
    <row r="12" spans="1:38">
      <c r="A12" s="8" t="s">
        <v>49</v>
      </c>
      <c r="B12" s="8" t="s">
        <v>54</v>
      </c>
      <c r="C12" s="16">
        <v>20</v>
      </c>
      <c r="D12" s="16" t="str">
        <f>IF(C12="",SUM($C12:C$20),"")</f>
        <v/>
      </c>
      <c r="E12" s="16">
        <f t="shared" si="0"/>
        <v>20</v>
      </c>
      <c r="F12" s="17">
        <f t="shared" si="1"/>
        <v>4.5454545454545456E-2</v>
      </c>
    </row>
    <row r="13" spans="1:38">
      <c r="A13" s="8" t="s">
        <v>49</v>
      </c>
      <c r="B13" s="8" t="s">
        <v>55</v>
      </c>
      <c r="C13" s="16">
        <v>10</v>
      </c>
      <c r="D13" s="16" t="str">
        <f>IF(C13="",SUM($C13:C$20),"")</f>
        <v/>
      </c>
      <c r="E13" s="16">
        <f t="shared" si="0"/>
        <v>10</v>
      </c>
      <c r="F13" s="17">
        <f t="shared" si="1"/>
        <v>2.2727272727272728E-2</v>
      </c>
    </row>
    <row r="14" spans="1:38">
      <c r="A14" s="8" t="s">
        <v>49</v>
      </c>
      <c r="B14" s="8" t="s">
        <v>56</v>
      </c>
      <c r="C14" s="16"/>
      <c r="D14" s="16">
        <f>IF(C14="",SUM($C14:C$20),"")</f>
        <v>100</v>
      </c>
      <c r="E14" s="16">
        <f t="shared" si="0"/>
        <v>100</v>
      </c>
      <c r="F14" s="17">
        <f t="shared" si="1"/>
        <v>0.22727272727272727</v>
      </c>
    </row>
    <row r="15" spans="1:38">
      <c r="A15" s="8" t="s">
        <v>56</v>
      </c>
      <c r="B15" s="8" t="s">
        <v>57</v>
      </c>
      <c r="C15" s="16">
        <v>40</v>
      </c>
      <c r="D15" s="16" t="str">
        <f>IF(C15="",SUM($C15:C$20),"")</f>
        <v/>
      </c>
      <c r="E15" s="16">
        <f t="shared" si="0"/>
        <v>40</v>
      </c>
      <c r="F15" s="17">
        <f t="shared" si="1"/>
        <v>9.0909090909090912E-2</v>
      </c>
    </row>
    <row r="16" spans="1:38">
      <c r="A16" s="8" t="s">
        <v>56</v>
      </c>
      <c r="B16" s="8" t="s">
        <v>58</v>
      </c>
      <c r="C16" s="16">
        <v>30</v>
      </c>
      <c r="D16" s="16" t="str">
        <f>IF(C16="",SUM($C16:C$20),"")</f>
        <v/>
      </c>
      <c r="E16" s="16">
        <f t="shared" si="0"/>
        <v>30</v>
      </c>
      <c r="F16" s="17">
        <f t="shared" si="1"/>
        <v>6.8181818181818177E-2</v>
      </c>
    </row>
    <row r="17" spans="1:6">
      <c r="A17" s="8" t="s">
        <v>56</v>
      </c>
      <c r="B17" s="8" t="s">
        <v>59</v>
      </c>
      <c r="C17" s="16"/>
      <c r="D17" s="16">
        <f>IF(C17="",SUM($C17:C$20),"")</f>
        <v>30</v>
      </c>
      <c r="E17" s="16">
        <f t="shared" si="0"/>
        <v>30</v>
      </c>
      <c r="F17" s="17">
        <f t="shared" si="1"/>
        <v>6.8181818181818177E-2</v>
      </c>
    </row>
    <row r="18" spans="1:6">
      <c r="A18" s="8" t="s">
        <v>59</v>
      </c>
      <c r="B18" s="8" t="s">
        <v>60</v>
      </c>
      <c r="C18" s="16">
        <v>20</v>
      </c>
      <c r="D18" s="16" t="str">
        <f>IF(C18="",SUM($C18:C$20),"")</f>
        <v/>
      </c>
      <c r="E18" s="16">
        <f t="shared" si="0"/>
        <v>20</v>
      </c>
      <c r="F18" s="17">
        <f t="shared" si="1"/>
        <v>4.5454545454545456E-2</v>
      </c>
    </row>
    <row r="19" spans="1:6">
      <c r="A19" s="8" t="s">
        <v>59</v>
      </c>
      <c r="B19" s="8" t="s">
        <v>61</v>
      </c>
      <c r="C19" s="16"/>
      <c r="D19" s="16">
        <f>IF(C19="",SUM($C19:C$20),"")</f>
        <v>10</v>
      </c>
      <c r="E19" s="16">
        <f t="shared" si="0"/>
        <v>10</v>
      </c>
      <c r="F19" s="17">
        <f t="shared" si="1"/>
        <v>2.2727272727272728E-2</v>
      </c>
    </row>
    <row r="20" spans="1:6">
      <c r="A20" s="8" t="s">
        <v>61</v>
      </c>
      <c r="B20" s="8" t="s">
        <v>62</v>
      </c>
      <c r="C20" s="16">
        <v>10</v>
      </c>
      <c r="D20" s="16" t="str">
        <f>IF(C20="",SUM($C$20:C20),"")</f>
        <v/>
      </c>
      <c r="E20" s="16">
        <f t="shared" si="0"/>
        <v>10</v>
      </c>
      <c r="F20" s="17">
        <f t="shared" si="1"/>
        <v>2.2727272727272728E-2</v>
      </c>
    </row>
    <row r="33" spans="8:38">
      <c r="H33" s="39" t="s">
        <v>176</v>
      </c>
      <c r="I33" s="33"/>
      <c r="J33" s="33"/>
      <c r="K33" s="32" t="s">
        <v>177</v>
      </c>
      <c r="L33" s="32"/>
      <c r="M33" s="33" t="s">
        <v>33</v>
      </c>
      <c r="N33" s="33"/>
      <c r="O33" s="33"/>
      <c r="P33" s="33"/>
      <c r="Q33" s="34" t="s">
        <v>272</v>
      </c>
      <c r="R33" s="34"/>
      <c r="S33" s="34"/>
      <c r="T33" s="34"/>
      <c r="U33" s="34"/>
      <c r="V33" s="34"/>
      <c r="W33" s="34"/>
      <c r="X33" s="34"/>
      <c r="Y33" s="34"/>
      <c r="Z33" s="34"/>
      <c r="AA33" s="34"/>
      <c r="AB33" s="33" t="s">
        <v>274</v>
      </c>
      <c r="AC33" s="33"/>
      <c r="AD33" s="40" t="s">
        <v>180</v>
      </c>
      <c r="AE33" s="37"/>
      <c r="AF33" s="37"/>
      <c r="AG33" s="37"/>
      <c r="AH33" s="37"/>
      <c r="AI33" s="37"/>
      <c r="AJ33" s="37"/>
      <c r="AK33" s="37"/>
      <c r="AL33" s="41"/>
    </row>
  </sheetData>
  <mergeCells count="12">
    <mergeCell ref="AD2:AL2"/>
    <mergeCell ref="AB33:AC33"/>
    <mergeCell ref="AD33:AL33"/>
    <mergeCell ref="H33:J33"/>
    <mergeCell ref="K33:L33"/>
    <mergeCell ref="M33:P33"/>
    <mergeCell ref="Q33:AA33"/>
    <mergeCell ref="AB2:AC2"/>
    <mergeCell ref="H2:J2"/>
    <mergeCell ref="K2:L2"/>
    <mergeCell ref="M2:P2"/>
    <mergeCell ref="Q2:AA2"/>
  </mergeCells>
  <phoneticPr fontId="2" type="noConversion"/>
  <pageMargins left="0.75" right="0.75" top="1" bottom="1" header="0.5" footer="0.5"/>
  <pageSetup paperSize="9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3"/>
  <dimension ref="A1:H228"/>
  <sheetViews>
    <sheetView showGridLines="0" topLeftCell="A208" workbookViewId="0">
      <selection activeCell="G38" sqref="G38"/>
    </sheetView>
  </sheetViews>
  <sheetFormatPr defaultRowHeight="12.75"/>
  <cols>
    <col min="1" max="2" width="18.42578125" customWidth="1"/>
    <col min="4" max="5" width="21.28515625" customWidth="1"/>
    <col min="7" max="7" width="28.42578125" customWidth="1"/>
    <col min="8" max="8" width="39" customWidth="1"/>
  </cols>
  <sheetData>
    <row r="1" spans="1:8" ht="15.75">
      <c r="A1" s="42" t="s">
        <v>199</v>
      </c>
      <c r="B1" s="43"/>
      <c r="C1" s="7"/>
      <c r="D1" s="44" t="s">
        <v>507</v>
      </c>
      <c r="E1" s="45"/>
      <c r="G1" s="46" t="s">
        <v>716</v>
      </c>
      <c r="H1" s="45"/>
    </row>
    <row r="2" spans="1:8" ht="16.5" customHeight="1">
      <c r="A2" s="11" t="s">
        <v>70</v>
      </c>
      <c r="B2" s="12" t="s">
        <v>71</v>
      </c>
      <c r="D2" s="16" t="s">
        <v>279</v>
      </c>
      <c r="E2" s="16" t="s">
        <v>280</v>
      </c>
      <c r="G2" s="30" t="s">
        <v>508</v>
      </c>
      <c r="H2" s="30" t="s">
        <v>509</v>
      </c>
    </row>
    <row r="3" spans="1:8" ht="14.25">
      <c r="A3" s="12" t="s">
        <v>71</v>
      </c>
      <c r="B3" s="12" t="s">
        <v>72</v>
      </c>
      <c r="D3" s="16" t="s">
        <v>280</v>
      </c>
      <c r="E3" s="16" t="s">
        <v>281</v>
      </c>
      <c r="G3" s="30" t="s">
        <v>508</v>
      </c>
      <c r="H3" s="30" t="s">
        <v>510</v>
      </c>
    </row>
    <row r="4" spans="1:8" ht="14.25">
      <c r="A4" s="13" t="s">
        <v>72</v>
      </c>
      <c r="B4" s="12" t="s">
        <v>73</v>
      </c>
      <c r="D4" s="16" t="s">
        <v>281</v>
      </c>
      <c r="E4" s="16" t="s">
        <v>282</v>
      </c>
      <c r="G4" s="30" t="s">
        <v>509</v>
      </c>
      <c r="H4" s="30" t="s">
        <v>511</v>
      </c>
    </row>
    <row r="5" spans="1:8" ht="14.25">
      <c r="A5" s="12" t="s">
        <v>73</v>
      </c>
      <c r="B5" s="12" t="s">
        <v>74</v>
      </c>
      <c r="D5" s="16" t="s">
        <v>279</v>
      </c>
      <c r="E5" s="16" t="s">
        <v>283</v>
      </c>
      <c r="G5" s="30" t="s">
        <v>509</v>
      </c>
      <c r="H5" s="30" t="s">
        <v>512</v>
      </c>
    </row>
    <row r="6" spans="1:8" ht="14.25">
      <c r="A6" s="12" t="s">
        <v>73</v>
      </c>
      <c r="B6" s="12" t="s">
        <v>75</v>
      </c>
      <c r="D6" s="16" t="s">
        <v>283</v>
      </c>
      <c r="E6" s="16" t="s">
        <v>284</v>
      </c>
      <c r="G6" s="30" t="s">
        <v>511</v>
      </c>
      <c r="H6" s="30" t="s">
        <v>513</v>
      </c>
    </row>
    <row r="7" spans="1:8" ht="14.25">
      <c r="A7" s="12" t="s">
        <v>73</v>
      </c>
      <c r="B7" s="12" t="s">
        <v>76</v>
      </c>
      <c r="D7" s="16" t="s">
        <v>279</v>
      </c>
      <c r="E7" s="16" t="s">
        <v>285</v>
      </c>
      <c r="G7" s="30" t="s">
        <v>512</v>
      </c>
      <c r="H7" s="30" t="s">
        <v>514</v>
      </c>
    </row>
    <row r="8" spans="1:8" ht="14.25">
      <c r="A8" s="12" t="s">
        <v>73</v>
      </c>
      <c r="B8" s="12" t="s">
        <v>77</v>
      </c>
      <c r="D8" s="16" t="s">
        <v>285</v>
      </c>
      <c r="E8" s="16" t="s">
        <v>286</v>
      </c>
      <c r="G8" s="30" t="s">
        <v>512</v>
      </c>
      <c r="H8" s="30" t="s">
        <v>515</v>
      </c>
    </row>
    <row r="9" spans="1:8" ht="14.25">
      <c r="A9" s="12" t="s">
        <v>73</v>
      </c>
      <c r="B9" s="12" t="s">
        <v>78</v>
      </c>
      <c r="D9" s="16" t="s">
        <v>286</v>
      </c>
      <c r="E9" s="16" t="s">
        <v>287</v>
      </c>
      <c r="G9" s="30" t="s">
        <v>510</v>
      </c>
      <c r="H9" s="30" t="s">
        <v>516</v>
      </c>
    </row>
    <row r="10" spans="1:8" ht="14.25">
      <c r="A10" s="12" t="s">
        <v>73</v>
      </c>
      <c r="B10" s="12" t="s">
        <v>79</v>
      </c>
      <c r="D10" s="16" t="s">
        <v>286</v>
      </c>
      <c r="E10" s="16" t="s">
        <v>288</v>
      </c>
      <c r="G10" s="30" t="s">
        <v>517</v>
      </c>
      <c r="H10" s="30" t="s">
        <v>518</v>
      </c>
    </row>
    <row r="11" spans="1:8" ht="14.25">
      <c r="A11" s="12" t="s">
        <v>74</v>
      </c>
      <c r="B11" s="12" t="s">
        <v>80</v>
      </c>
      <c r="D11" s="16" t="s">
        <v>286</v>
      </c>
      <c r="E11" s="16" t="s">
        <v>289</v>
      </c>
      <c r="G11" s="30" t="s">
        <v>513</v>
      </c>
      <c r="H11" s="30" t="s">
        <v>519</v>
      </c>
    </row>
    <row r="12" spans="1:8" ht="14.25">
      <c r="A12" s="12" t="s">
        <v>74</v>
      </c>
      <c r="B12" s="12" t="s">
        <v>81</v>
      </c>
      <c r="D12" s="16" t="s">
        <v>286</v>
      </c>
      <c r="E12" s="16" t="s">
        <v>290</v>
      </c>
      <c r="G12" s="30" t="s">
        <v>513</v>
      </c>
      <c r="H12" s="30" t="s">
        <v>520</v>
      </c>
    </row>
    <row r="13" spans="1:8" ht="14.25">
      <c r="A13" s="12" t="s">
        <v>74</v>
      </c>
      <c r="B13" s="12" t="s">
        <v>82</v>
      </c>
      <c r="D13" s="16" t="s">
        <v>279</v>
      </c>
      <c r="E13" s="16" t="s">
        <v>291</v>
      </c>
      <c r="G13" s="30" t="s">
        <v>513</v>
      </c>
      <c r="H13" s="30" t="s">
        <v>521</v>
      </c>
    </row>
    <row r="14" spans="1:8" ht="14.25">
      <c r="A14" s="12" t="s">
        <v>74</v>
      </c>
      <c r="B14" s="12" t="s">
        <v>83</v>
      </c>
      <c r="D14" s="16" t="s">
        <v>291</v>
      </c>
      <c r="E14" s="16" t="s">
        <v>292</v>
      </c>
      <c r="G14" s="30" t="s">
        <v>513</v>
      </c>
      <c r="H14" s="30" t="s">
        <v>522</v>
      </c>
    </row>
    <row r="15" spans="1:8" ht="14.25">
      <c r="A15" s="12" t="s">
        <v>74</v>
      </c>
      <c r="B15" s="12" t="s">
        <v>84</v>
      </c>
      <c r="D15" s="16" t="s">
        <v>291</v>
      </c>
      <c r="E15" s="16" t="s">
        <v>293</v>
      </c>
      <c r="G15" s="30" t="s">
        <v>513</v>
      </c>
      <c r="H15" s="30" t="s">
        <v>523</v>
      </c>
    </row>
    <row r="16" spans="1:8" ht="14.25">
      <c r="A16" s="12" t="s">
        <v>74</v>
      </c>
      <c r="B16" s="12" t="s">
        <v>85</v>
      </c>
      <c r="D16" s="16" t="s">
        <v>291</v>
      </c>
      <c r="E16" s="16" t="s">
        <v>294</v>
      </c>
      <c r="G16" s="30" t="s">
        <v>513</v>
      </c>
      <c r="H16" s="30" t="s">
        <v>524</v>
      </c>
    </row>
    <row r="17" spans="1:8" ht="14.25">
      <c r="A17" s="12" t="s">
        <v>74</v>
      </c>
      <c r="B17" s="12" t="s">
        <v>86</v>
      </c>
      <c r="D17" s="16" t="s">
        <v>294</v>
      </c>
      <c r="E17" s="16" t="s">
        <v>295</v>
      </c>
      <c r="G17" s="30" t="s">
        <v>513</v>
      </c>
      <c r="H17" s="30" t="s">
        <v>525</v>
      </c>
    </row>
    <row r="18" spans="1:8" ht="14.25">
      <c r="A18" s="12" t="s">
        <v>82</v>
      </c>
      <c r="B18" s="12" t="s">
        <v>87</v>
      </c>
      <c r="D18" s="16" t="s">
        <v>295</v>
      </c>
      <c r="E18" s="16" t="s">
        <v>296</v>
      </c>
      <c r="G18" s="30" t="s">
        <v>514</v>
      </c>
      <c r="H18" s="30" t="s">
        <v>526</v>
      </c>
    </row>
    <row r="19" spans="1:8" ht="14.25">
      <c r="A19" s="12" t="s">
        <v>82</v>
      </c>
      <c r="B19" s="12" t="s">
        <v>88</v>
      </c>
      <c r="D19" s="16" t="s">
        <v>295</v>
      </c>
      <c r="E19" s="16" t="s">
        <v>297</v>
      </c>
      <c r="G19" s="30" t="s">
        <v>514</v>
      </c>
      <c r="H19" s="30" t="s">
        <v>527</v>
      </c>
    </row>
    <row r="20" spans="1:8" ht="14.25">
      <c r="A20" s="12" t="s">
        <v>82</v>
      </c>
      <c r="B20" s="12" t="s">
        <v>89</v>
      </c>
      <c r="D20" s="16" t="s">
        <v>295</v>
      </c>
      <c r="E20" s="16" t="s">
        <v>298</v>
      </c>
      <c r="G20" s="30" t="s">
        <v>514</v>
      </c>
      <c r="H20" s="30" t="s">
        <v>528</v>
      </c>
    </row>
    <row r="21" spans="1:8" ht="14.25">
      <c r="A21" s="12" t="s">
        <v>82</v>
      </c>
      <c r="B21" s="12" t="s">
        <v>90</v>
      </c>
      <c r="D21" s="16" t="s">
        <v>291</v>
      </c>
      <c r="E21" s="16" t="s">
        <v>299</v>
      </c>
      <c r="G21" s="30" t="s">
        <v>514</v>
      </c>
      <c r="H21" s="30" t="s">
        <v>529</v>
      </c>
    </row>
    <row r="22" spans="1:8" ht="14.25">
      <c r="A22" s="12" t="s">
        <v>82</v>
      </c>
      <c r="B22" s="12" t="s">
        <v>91</v>
      </c>
      <c r="D22" s="16" t="s">
        <v>299</v>
      </c>
      <c r="E22" s="16" t="s">
        <v>300</v>
      </c>
      <c r="G22" s="30" t="s">
        <v>514</v>
      </c>
      <c r="H22" s="30" t="s">
        <v>530</v>
      </c>
    </row>
    <row r="23" spans="1:8" ht="14.25">
      <c r="A23" s="12" t="s">
        <v>82</v>
      </c>
      <c r="B23" s="12" t="s">
        <v>92</v>
      </c>
      <c r="D23" s="16" t="s">
        <v>291</v>
      </c>
      <c r="E23" s="16" t="s">
        <v>301</v>
      </c>
      <c r="G23" s="30" t="s">
        <v>514</v>
      </c>
      <c r="H23" s="30" t="s">
        <v>531</v>
      </c>
    </row>
    <row r="24" spans="1:8" ht="14.25">
      <c r="A24" s="12" t="s">
        <v>82</v>
      </c>
      <c r="B24" s="12" t="s">
        <v>93</v>
      </c>
      <c r="D24" s="16" t="s">
        <v>301</v>
      </c>
      <c r="E24" s="16" t="s">
        <v>302</v>
      </c>
      <c r="G24" s="30" t="s">
        <v>514</v>
      </c>
      <c r="H24" s="30" t="s">
        <v>532</v>
      </c>
    </row>
    <row r="25" spans="1:8" ht="14.25">
      <c r="A25" s="12" t="s">
        <v>82</v>
      </c>
      <c r="B25" s="12" t="s">
        <v>94</v>
      </c>
      <c r="D25" s="16" t="s">
        <v>302</v>
      </c>
      <c r="E25" s="16" t="s">
        <v>303</v>
      </c>
      <c r="G25" s="30" t="s">
        <v>515</v>
      </c>
      <c r="H25" s="30" t="s">
        <v>533</v>
      </c>
    </row>
    <row r="26" spans="1:8" ht="14.25">
      <c r="A26" s="12" t="s">
        <v>82</v>
      </c>
      <c r="B26" s="12" t="s">
        <v>95</v>
      </c>
      <c r="D26" s="16" t="s">
        <v>301</v>
      </c>
      <c r="E26" s="16" t="s">
        <v>304</v>
      </c>
      <c r="G26" s="30" t="s">
        <v>515</v>
      </c>
      <c r="H26" s="30" t="s">
        <v>534</v>
      </c>
    </row>
    <row r="27" spans="1:8" ht="14.25">
      <c r="A27" s="13" t="s">
        <v>90</v>
      </c>
      <c r="B27" s="12" t="s">
        <v>96</v>
      </c>
      <c r="D27" s="16" t="s">
        <v>304</v>
      </c>
      <c r="E27" s="16" t="s">
        <v>305</v>
      </c>
      <c r="G27" s="30" t="s">
        <v>515</v>
      </c>
      <c r="H27" s="30" t="s">
        <v>535</v>
      </c>
    </row>
    <row r="28" spans="1:8" ht="14.25">
      <c r="A28" s="13" t="s">
        <v>90</v>
      </c>
      <c r="B28" s="12" t="s">
        <v>97</v>
      </c>
      <c r="D28" s="16" t="s">
        <v>304</v>
      </c>
      <c r="E28" s="16" t="s">
        <v>306</v>
      </c>
      <c r="G28" s="30" t="s">
        <v>516</v>
      </c>
      <c r="H28" s="30" t="s">
        <v>536</v>
      </c>
    </row>
    <row r="29" spans="1:8" ht="14.25">
      <c r="A29" s="13" t="s">
        <v>90</v>
      </c>
      <c r="B29" s="12" t="s">
        <v>98</v>
      </c>
      <c r="D29" s="16" t="s">
        <v>304</v>
      </c>
      <c r="E29" s="16" t="s">
        <v>307</v>
      </c>
      <c r="G29" s="30" t="s">
        <v>516</v>
      </c>
      <c r="H29" s="30" t="s">
        <v>537</v>
      </c>
    </row>
    <row r="30" spans="1:8" ht="14.25">
      <c r="A30" s="13" t="s">
        <v>90</v>
      </c>
      <c r="B30" s="12" t="s">
        <v>99</v>
      </c>
      <c r="D30" s="16" t="s">
        <v>304</v>
      </c>
      <c r="E30" s="16" t="s">
        <v>308</v>
      </c>
      <c r="G30" s="30" t="s">
        <v>516</v>
      </c>
      <c r="H30" s="30" t="s">
        <v>538</v>
      </c>
    </row>
    <row r="31" spans="1:8" ht="14.25">
      <c r="A31" s="13" t="s">
        <v>98</v>
      </c>
      <c r="B31" s="12" t="s">
        <v>100</v>
      </c>
      <c r="D31" s="16" t="s">
        <v>304</v>
      </c>
      <c r="E31" s="16" t="s">
        <v>309</v>
      </c>
      <c r="G31" s="30" t="s">
        <v>518</v>
      </c>
      <c r="H31" s="30" t="s">
        <v>539</v>
      </c>
    </row>
    <row r="32" spans="1:8" ht="14.25">
      <c r="A32" s="13" t="s">
        <v>98</v>
      </c>
      <c r="B32" s="12" t="s">
        <v>101</v>
      </c>
      <c r="D32" s="16" t="s">
        <v>304</v>
      </c>
      <c r="E32" s="16" t="s">
        <v>310</v>
      </c>
      <c r="G32" s="30" t="s">
        <v>518</v>
      </c>
      <c r="H32" s="30" t="s">
        <v>540</v>
      </c>
    </row>
    <row r="33" spans="1:8" ht="14.25">
      <c r="A33" s="13" t="s">
        <v>101</v>
      </c>
      <c r="B33" s="12" t="s">
        <v>102</v>
      </c>
      <c r="D33" s="16" t="s">
        <v>304</v>
      </c>
      <c r="E33" s="16" t="s">
        <v>311</v>
      </c>
      <c r="G33" s="30" t="s">
        <v>518</v>
      </c>
      <c r="H33" s="30" t="s">
        <v>541</v>
      </c>
    </row>
    <row r="34" spans="1:8" ht="14.25">
      <c r="A34" s="13" t="s">
        <v>101</v>
      </c>
      <c r="B34" s="12" t="s">
        <v>103</v>
      </c>
      <c r="D34" s="16" t="s">
        <v>301</v>
      </c>
      <c r="E34" s="16" t="s">
        <v>312</v>
      </c>
      <c r="G34" s="31" t="s">
        <v>521</v>
      </c>
      <c r="H34" s="31" t="s">
        <v>542</v>
      </c>
    </row>
    <row r="35" spans="1:8" ht="14.25">
      <c r="A35" s="13" t="s">
        <v>103</v>
      </c>
      <c r="B35" s="19" t="s">
        <v>204</v>
      </c>
      <c r="D35" s="16" t="s">
        <v>312</v>
      </c>
      <c r="E35" s="16" t="s">
        <v>313</v>
      </c>
      <c r="G35" s="31" t="s">
        <v>525</v>
      </c>
      <c r="H35" s="31" t="s">
        <v>543</v>
      </c>
    </row>
    <row r="36" spans="1:8" ht="14.25">
      <c r="A36" s="13" t="s">
        <v>103</v>
      </c>
      <c r="B36" s="12" t="s">
        <v>104</v>
      </c>
      <c r="D36" s="16" t="s">
        <v>312</v>
      </c>
      <c r="E36" s="16" t="s">
        <v>314</v>
      </c>
      <c r="G36" s="31" t="s">
        <v>525</v>
      </c>
      <c r="H36" s="31" t="s">
        <v>544</v>
      </c>
    </row>
    <row r="37" spans="1:8" ht="14.25">
      <c r="A37" s="13" t="s">
        <v>103</v>
      </c>
      <c r="B37" s="12" t="s">
        <v>105</v>
      </c>
      <c r="D37" s="16" t="s">
        <v>312</v>
      </c>
      <c r="E37" s="16" t="s">
        <v>315</v>
      </c>
      <c r="G37" s="31" t="s">
        <v>520</v>
      </c>
      <c r="H37" s="31" t="s">
        <v>545</v>
      </c>
    </row>
    <row r="38" spans="1:8" ht="14.25">
      <c r="A38" s="13" t="s">
        <v>103</v>
      </c>
      <c r="B38" s="12" t="s">
        <v>106</v>
      </c>
      <c r="D38" s="16" t="s">
        <v>312</v>
      </c>
      <c r="E38" s="16" t="s">
        <v>316</v>
      </c>
      <c r="G38" s="31" t="s">
        <v>541</v>
      </c>
      <c r="H38" s="31" t="s">
        <v>546</v>
      </c>
    </row>
    <row r="39" spans="1:8" ht="14.25">
      <c r="A39" s="13" t="s">
        <v>103</v>
      </c>
      <c r="B39" s="12" t="s">
        <v>107</v>
      </c>
      <c r="D39" s="16" t="s">
        <v>301</v>
      </c>
      <c r="E39" s="16" t="s">
        <v>317</v>
      </c>
      <c r="G39" s="31" t="s">
        <v>532</v>
      </c>
      <c r="H39" s="31" t="s">
        <v>547</v>
      </c>
    </row>
    <row r="40" spans="1:8" ht="14.25">
      <c r="A40" s="13" t="s">
        <v>103</v>
      </c>
      <c r="B40" s="12" t="s">
        <v>108</v>
      </c>
      <c r="D40" s="16" t="s">
        <v>317</v>
      </c>
      <c r="E40" s="16" t="s">
        <v>318</v>
      </c>
      <c r="G40" s="31" t="s">
        <v>532</v>
      </c>
      <c r="H40" s="31" t="s">
        <v>548</v>
      </c>
    </row>
    <row r="41" spans="1:8" ht="14.25">
      <c r="A41" s="13" t="s">
        <v>107</v>
      </c>
      <c r="B41" s="12" t="s">
        <v>109</v>
      </c>
      <c r="D41" s="16" t="s">
        <v>317</v>
      </c>
      <c r="E41" s="16" t="s">
        <v>319</v>
      </c>
      <c r="G41" s="31" t="s">
        <v>532</v>
      </c>
      <c r="H41" s="31" t="s">
        <v>549</v>
      </c>
    </row>
    <row r="42" spans="1:8" ht="14.25">
      <c r="A42" s="12" t="s">
        <v>109</v>
      </c>
      <c r="B42" s="12" t="s">
        <v>110</v>
      </c>
      <c r="D42" s="16" t="s">
        <v>317</v>
      </c>
      <c r="E42" s="16" t="s">
        <v>320</v>
      </c>
      <c r="G42" s="31" t="s">
        <v>532</v>
      </c>
      <c r="H42" s="31" t="s">
        <v>550</v>
      </c>
    </row>
    <row r="43" spans="1:8" ht="14.25">
      <c r="A43" s="12" t="s">
        <v>109</v>
      </c>
      <c r="B43" s="12" t="s">
        <v>111</v>
      </c>
      <c r="D43" s="16" t="s">
        <v>317</v>
      </c>
      <c r="E43" s="16" t="s">
        <v>321</v>
      </c>
      <c r="G43" s="31" t="s">
        <v>532</v>
      </c>
      <c r="H43" s="31" t="s">
        <v>551</v>
      </c>
    </row>
    <row r="44" spans="1:8" ht="14.25">
      <c r="A44" s="12" t="s">
        <v>109</v>
      </c>
      <c r="B44" s="12" t="s">
        <v>112</v>
      </c>
      <c r="D44" s="16" t="s">
        <v>317</v>
      </c>
      <c r="E44" s="16" t="s">
        <v>322</v>
      </c>
      <c r="G44" s="31" t="s">
        <v>541</v>
      </c>
      <c r="H44" s="31" t="s">
        <v>552</v>
      </c>
    </row>
    <row r="45" spans="1:8" ht="14.25">
      <c r="A45" s="12" t="s">
        <v>109</v>
      </c>
      <c r="B45" s="12" t="s">
        <v>113</v>
      </c>
      <c r="D45" s="16" t="s">
        <v>301</v>
      </c>
      <c r="E45" s="16" t="s">
        <v>323</v>
      </c>
      <c r="G45" s="31" t="s">
        <v>535</v>
      </c>
      <c r="H45" s="31" t="s">
        <v>553</v>
      </c>
    </row>
    <row r="46" spans="1:8" ht="14.25">
      <c r="A46" s="13" t="s">
        <v>112</v>
      </c>
      <c r="B46" s="12" t="s">
        <v>114</v>
      </c>
      <c r="D46" s="16" t="s">
        <v>323</v>
      </c>
      <c r="E46" s="16" t="s">
        <v>324</v>
      </c>
      <c r="G46" s="31" t="s">
        <v>532</v>
      </c>
      <c r="H46" s="31" t="s">
        <v>554</v>
      </c>
    </row>
    <row r="47" spans="1:8" ht="14.25">
      <c r="A47" s="13" t="s">
        <v>112</v>
      </c>
      <c r="B47" s="12" t="s">
        <v>115</v>
      </c>
      <c r="D47" s="16" t="s">
        <v>323</v>
      </c>
      <c r="E47" s="16" t="s">
        <v>325</v>
      </c>
      <c r="G47" s="31" t="s">
        <v>541</v>
      </c>
      <c r="H47" s="31" t="s">
        <v>555</v>
      </c>
    </row>
    <row r="48" spans="1:8" ht="14.25">
      <c r="A48" s="13" t="s">
        <v>112</v>
      </c>
      <c r="B48" s="12" t="s">
        <v>116</v>
      </c>
      <c r="D48" s="16" t="s">
        <v>323</v>
      </c>
      <c r="E48" s="16" t="s">
        <v>326</v>
      </c>
      <c r="G48" s="31" t="s">
        <v>532</v>
      </c>
      <c r="H48" s="31" t="s">
        <v>556</v>
      </c>
    </row>
    <row r="49" spans="1:8" ht="14.25">
      <c r="A49" s="13" t="s">
        <v>107</v>
      </c>
      <c r="B49" s="12" t="s">
        <v>117</v>
      </c>
      <c r="D49" s="16" t="s">
        <v>323</v>
      </c>
      <c r="E49" s="16" t="s">
        <v>327</v>
      </c>
      <c r="G49" s="31" t="s">
        <v>535</v>
      </c>
      <c r="H49" s="31" t="s">
        <v>557</v>
      </c>
    </row>
    <row r="50" spans="1:8" ht="14.25">
      <c r="A50" s="12" t="s">
        <v>117</v>
      </c>
      <c r="B50" s="12" t="s">
        <v>118</v>
      </c>
      <c r="D50" s="16" t="s">
        <v>323</v>
      </c>
      <c r="E50" s="16" t="s">
        <v>328</v>
      </c>
      <c r="G50" s="31" t="s">
        <v>532</v>
      </c>
      <c r="H50" s="31" t="s">
        <v>558</v>
      </c>
    </row>
    <row r="51" spans="1:8" ht="14.25">
      <c r="A51" s="12" t="s">
        <v>117</v>
      </c>
      <c r="B51" s="12" t="s">
        <v>119</v>
      </c>
      <c r="D51" s="16" t="s">
        <v>323</v>
      </c>
      <c r="E51" s="16" t="s">
        <v>329</v>
      </c>
      <c r="G51" s="31" t="s">
        <v>532</v>
      </c>
      <c r="H51" s="31" t="s">
        <v>559</v>
      </c>
    </row>
    <row r="52" spans="1:8" ht="14.25">
      <c r="A52" s="12" t="s">
        <v>117</v>
      </c>
      <c r="B52" s="12" t="s">
        <v>120</v>
      </c>
      <c r="D52" s="16" t="s">
        <v>323</v>
      </c>
      <c r="E52" s="16" t="s">
        <v>330</v>
      </c>
      <c r="G52" s="31" t="s">
        <v>532</v>
      </c>
      <c r="H52" s="31" t="s">
        <v>560</v>
      </c>
    </row>
    <row r="53" spans="1:8" ht="14.25">
      <c r="A53" s="12" t="s">
        <v>117</v>
      </c>
      <c r="B53" s="12" t="s">
        <v>121</v>
      </c>
      <c r="D53" s="16" t="s">
        <v>301</v>
      </c>
      <c r="E53" s="16" t="s">
        <v>331</v>
      </c>
      <c r="G53" s="31" t="s">
        <v>540</v>
      </c>
      <c r="H53" s="31" t="s">
        <v>561</v>
      </c>
    </row>
    <row r="54" spans="1:8" ht="14.25">
      <c r="A54" s="13" t="s">
        <v>119</v>
      </c>
      <c r="B54" s="12" t="s">
        <v>122</v>
      </c>
      <c r="D54" s="16" t="s">
        <v>331</v>
      </c>
      <c r="E54" s="16" t="s">
        <v>332</v>
      </c>
      <c r="G54" s="31" t="s">
        <v>540</v>
      </c>
      <c r="H54" s="31" t="s">
        <v>562</v>
      </c>
    </row>
    <row r="55" spans="1:8" ht="14.25">
      <c r="A55" s="13" t="s">
        <v>101</v>
      </c>
      <c r="B55" s="12" t="s">
        <v>123</v>
      </c>
      <c r="D55" s="16" t="s">
        <v>331</v>
      </c>
      <c r="E55" s="16" t="s">
        <v>333</v>
      </c>
      <c r="G55" s="31" t="s">
        <v>540</v>
      </c>
      <c r="H55" s="31" t="s">
        <v>563</v>
      </c>
    </row>
    <row r="56" spans="1:8" ht="14.25">
      <c r="A56" s="13" t="s">
        <v>101</v>
      </c>
      <c r="B56" s="12" t="s">
        <v>124</v>
      </c>
      <c r="D56" s="16" t="s">
        <v>331</v>
      </c>
      <c r="E56" s="16" t="s">
        <v>334</v>
      </c>
      <c r="G56" s="31" t="s">
        <v>540</v>
      </c>
      <c r="H56" s="31" t="s">
        <v>564</v>
      </c>
    </row>
    <row r="57" spans="1:8" ht="14.25">
      <c r="A57" s="12" t="s">
        <v>124</v>
      </c>
      <c r="B57" s="12" t="s">
        <v>125</v>
      </c>
      <c r="D57" s="16" t="s">
        <v>301</v>
      </c>
      <c r="E57" s="16" t="s">
        <v>335</v>
      </c>
      <c r="G57" s="31" t="s">
        <v>530</v>
      </c>
      <c r="H57" s="31" t="s">
        <v>565</v>
      </c>
    </row>
    <row r="58" spans="1:8" ht="14.25">
      <c r="A58" s="12" t="s">
        <v>124</v>
      </c>
      <c r="B58" s="12" t="s">
        <v>126</v>
      </c>
      <c r="D58" s="16" t="s">
        <v>335</v>
      </c>
      <c r="E58" s="16" t="s">
        <v>336</v>
      </c>
      <c r="G58" s="31" t="s">
        <v>530</v>
      </c>
      <c r="H58" s="31" t="s">
        <v>566</v>
      </c>
    </row>
    <row r="59" spans="1:8" ht="14.25">
      <c r="A59" s="12" t="s">
        <v>124</v>
      </c>
      <c r="B59" s="12" t="s">
        <v>127</v>
      </c>
      <c r="D59" s="16" t="s">
        <v>335</v>
      </c>
      <c r="E59" s="16" t="s">
        <v>337</v>
      </c>
      <c r="G59" s="31" t="s">
        <v>530</v>
      </c>
      <c r="H59" s="31" t="s">
        <v>567</v>
      </c>
    </row>
    <row r="60" spans="1:8" ht="14.25">
      <c r="A60" s="12" t="s">
        <v>124</v>
      </c>
      <c r="B60" s="12" t="s">
        <v>128</v>
      </c>
      <c r="D60" s="16" t="s">
        <v>335</v>
      </c>
      <c r="E60" s="16" t="s">
        <v>338</v>
      </c>
      <c r="G60" s="31" t="s">
        <v>535</v>
      </c>
      <c r="H60" s="31" t="s">
        <v>568</v>
      </c>
    </row>
    <row r="61" spans="1:8" ht="14.25">
      <c r="A61" s="12" t="s">
        <v>124</v>
      </c>
      <c r="B61" s="12" t="s">
        <v>129</v>
      </c>
      <c r="D61" s="16" t="s">
        <v>335</v>
      </c>
      <c r="E61" s="16" t="s">
        <v>339</v>
      </c>
      <c r="G61" s="31" t="s">
        <v>541</v>
      </c>
      <c r="H61" s="31" t="s">
        <v>569</v>
      </c>
    </row>
    <row r="62" spans="1:8" ht="14.25">
      <c r="A62" s="13" t="s">
        <v>129</v>
      </c>
      <c r="B62" s="12" t="s">
        <v>130</v>
      </c>
      <c r="D62" s="16" t="s">
        <v>335</v>
      </c>
      <c r="E62" s="16" t="s">
        <v>340</v>
      </c>
      <c r="G62" s="31" t="s">
        <v>529</v>
      </c>
      <c r="H62" s="31" t="s">
        <v>570</v>
      </c>
    </row>
    <row r="63" spans="1:8" ht="14.25">
      <c r="A63" s="13" t="s">
        <v>129</v>
      </c>
      <c r="B63" s="19" t="s">
        <v>205</v>
      </c>
      <c r="D63" s="16" t="s">
        <v>335</v>
      </c>
      <c r="E63" s="16" t="s">
        <v>341</v>
      </c>
      <c r="G63" s="31" t="s">
        <v>538</v>
      </c>
      <c r="H63" s="31" t="s">
        <v>571</v>
      </c>
    </row>
    <row r="64" spans="1:8" ht="14.25">
      <c r="A64" s="13" t="s">
        <v>129</v>
      </c>
      <c r="B64" s="19" t="s">
        <v>206</v>
      </c>
      <c r="D64" s="16" t="s">
        <v>335</v>
      </c>
      <c r="E64" s="16" t="s">
        <v>342</v>
      </c>
      <c r="G64" s="31" t="s">
        <v>519</v>
      </c>
      <c r="H64" s="31" t="s">
        <v>572</v>
      </c>
    </row>
    <row r="65" spans="1:8" ht="14.25">
      <c r="A65" s="13" t="s">
        <v>130</v>
      </c>
      <c r="B65" s="12" t="s">
        <v>131</v>
      </c>
      <c r="D65" s="16" t="s">
        <v>301</v>
      </c>
      <c r="E65" s="16" t="s">
        <v>343</v>
      </c>
      <c r="G65" s="31" t="s">
        <v>537</v>
      </c>
      <c r="H65" s="31" t="s">
        <v>573</v>
      </c>
    </row>
    <row r="66" spans="1:8" ht="14.25">
      <c r="A66" s="13" t="s">
        <v>90</v>
      </c>
      <c r="B66" s="12" t="s">
        <v>132</v>
      </c>
      <c r="D66" s="16" t="s">
        <v>343</v>
      </c>
      <c r="E66" s="16" t="s">
        <v>344</v>
      </c>
      <c r="G66" s="31" t="s">
        <v>528</v>
      </c>
      <c r="H66" s="31" t="s">
        <v>574</v>
      </c>
    </row>
    <row r="67" spans="1:8" ht="14.25">
      <c r="A67" s="13" t="s">
        <v>90</v>
      </c>
      <c r="B67" s="12" t="s">
        <v>133</v>
      </c>
      <c r="D67" s="16" t="s">
        <v>343</v>
      </c>
      <c r="E67" s="16" t="s">
        <v>345</v>
      </c>
      <c r="G67" s="31" t="s">
        <v>528</v>
      </c>
      <c r="H67" s="31" t="s">
        <v>575</v>
      </c>
    </row>
    <row r="68" spans="1:8" ht="14.25">
      <c r="A68" s="13" t="s">
        <v>90</v>
      </c>
      <c r="B68" s="12" t="s">
        <v>134</v>
      </c>
      <c r="D68" s="16" t="s">
        <v>343</v>
      </c>
      <c r="E68" s="16" t="s">
        <v>346</v>
      </c>
      <c r="G68" s="31" t="s">
        <v>532</v>
      </c>
      <c r="H68" s="31" t="s">
        <v>576</v>
      </c>
    </row>
    <row r="69" spans="1:8" ht="14.25">
      <c r="A69" s="13" t="s">
        <v>90</v>
      </c>
      <c r="B69" s="12" t="s">
        <v>135</v>
      </c>
      <c r="D69" s="16" t="s">
        <v>343</v>
      </c>
      <c r="E69" s="16" t="s">
        <v>347</v>
      </c>
      <c r="G69" s="31" t="s">
        <v>532</v>
      </c>
      <c r="H69" s="31" t="s">
        <v>577</v>
      </c>
    </row>
    <row r="70" spans="1:8" ht="14.25">
      <c r="A70" s="13" t="s">
        <v>90</v>
      </c>
      <c r="B70" s="12" t="s">
        <v>136</v>
      </c>
      <c r="D70" s="16" t="s">
        <v>343</v>
      </c>
      <c r="E70" s="16" t="s">
        <v>348</v>
      </c>
      <c r="G70" s="31" t="s">
        <v>525</v>
      </c>
      <c r="H70" s="31" t="s">
        <v>578</v>
      </c>
    </row>
    <row r="71" spans="1:8" ht="14.25">
      <c r="A71" s="13" t="s">
        <v>90</v>
      </c>
      <c r="B71" s="12" t="s">
        <v>137</v>
      </c>
      <c r="D71" s="16" t="s">
        <v>343</v>
      </c>
      <c r="E71" s="16" t="s">
        <v>349</v>
      </c>
      <c r="G71" s="31" t="s">
        <v>525</v>
      </c>
      <c r="H71" s="31" t="s">
        <v>579</v>
      </c>
    </row>
    <row r="72" spans="1:8" ht="14.25">
      <c r="A72" s="13" t="s">
        <v>90</v>
      </c>
      <c r="B72" s="12" t="s">
        <v>138</v>
      </c>
      <c r="D72" s="16" t="s">
        <v>343</v>
      </c>
      <c r="E72" s="16" t="s">
        <v>350</v>
      </c>
      <c r="G72" s="31" t="s">
        <v>525</v>
      </c>
      <c r="H72" s="31" t="s">
        <v>580</v>
      </c>
    </row>
    <row r="73" spans="1:8" ht="14.25">
      <c r="A73" s="13" t="s">
        <v>90</v>
      </c>
      <c r="B73" s="12" t="s">
        <v>139</v>
      </c>
      <c r="D73" s="16" t="s">
        <v>343</v>
      </c>
      <c r="E73" s="16" t="s">
        <v>351</v>
      </c>
      <c r="G73" s="31" t="s">
        <v>541</v>
      </c>
      <c r="H73" s="31" t="s">
        <v>581</v>
      </c>
    </row>
    <row r="74" spans="1:8" ht="14.25">
      <c r="A74" s="13" t="s">
        <v>132</v>
      </c>
      <c r="B74" s="12" t="s">
        <v>140</v>
      </c>
      <c r="D74" s="16" t="s">
        <v>343</v>
      </c>
      <c r="E74" s="16" t="s">
        <v>352</v>
      </c>
      <c r="G74" s="31" t="s">
        <v>540</v>
      </c>
      <c r="H74" s="31" t="s">
        <v>582</v>
      </c>
    </row>
    <row r="75" spans="1:8" ht="14.25">
      <c r="A75" s="13" t="s">
        <v>132</v>
      </c>
      <c r="B75" s="12" t="s">
        <v>141</v>
      </c>
      <c r="D75" s="16" t="s">
        <v>343</v>
      </c>
      <c r="E75" s="16" t="s">
        <v>353</v>
      </c>
      <c r="G75" s="31" t="s">
        <v>541</v>
      </c>
      <c r="H75" s="31" t="s">
        <v>583</v>
      </c>
    </row>
    <row r="76" spans="1:8" ht="14.25">
      <c r="A76" s="13" t="s">
        <v>132</v>
      </c>
      <c r="B76" s="12" t="s">
        <v>142</v>
      </c>
      <c r="D76" s="16" t="s">
        <v>343</v>
      </c>
      <c r="E76" s="16" t="s">
        <v>354</v>
      </c>
      <c r="G76" s="31" t="s">
        <v>540</v>
      </c>
      <c r="H76" s="31" t="s">
        <v>584</v>
      </c>
    </row>
    <row r="77" spans="1:8" ht="14.25">
      <c r="A77" s="13" t="s">
        <v>132</v>
      </c>
      <c r="B77" s="12" t="s">
        <v>143</v>
      </c>
      <c r="D77" s="16" t="s">
        <v>343</v>
      </c>
      <c r="E77" s="16" t="s">
        <v>355</v>
      </c>
      <c r="G77" s="31" t="s">
        <v>540</v>
      </c>
      <c r="H77" s="31" t="s">
        <v>585</v>
      </c>
    </row>
    <row r="78" spans="1:8" ht="14.25">
      <c r="A78" s="13" t="s">
        <v>132</v>
      </c>
      <c r="B78" s="12" t="s">
        <v>144</v>
      </c>
      <c r="D78" s="16" t="s">
        <v>301</v>
      </c>
      <c r="E78" s="16" t="s">
        <v>356</v>
      </c>
      <c r="G78" s="31" t="s">
        <v>540</v>
      </c>
      <c r="H78" s="31" t="s">
        <v>586</v>
      </c>
    </row>
    <row r="79" spans="1:8" ht="14.25">
      <c r="A79" s="13" t="s">
        <v>132</v>
      </c>
      <c r="B79" s="12" t="s">
        <v>145</v>
      </c>
      <c r="D79" s="16" t="s">
        <v>356</v>
      </c>
      <c r="E79" s="16" t="s">
        <v>357</v>
      </c>
      <c r="G79" s="31" t="s">
        <v>541</v>
      </c>
      <c r="H79" s="31" t="s">
        <v>587</v>
      </c>
    </row>
    <row r="80" spans="1:8" ht="14.25">
      <c r="A80" s="13" t="s">
        <v>132</v>
      </c>
      <c r="B80" s="12" t="s">
        <v>146</v>
      </c>
      <c r="D80" s="16" t="s">
        <v>356</v>
      </c>
      <c r="E80" s="16" t="s">
        <v>358</v>
      </c>
      <c r="G80" s="31" t="s">
        <v>541</v>
      </c>
      <c r="H80" s="31" t="s">
        <v>588</v>
      </c>
    </row>
    <row r="81" spans="1:8" ht="14.25">
      <c r="A81" s="13" t="s">
        <v>132</v>
      </c>
      <c r="B81" s="12" t="s">
        <v>147</v>
      </c>
      <c r="D81" s="16" t="s">
        <v>356</v>
      </c>
      <c r="E81" s="16" t="s">
        <v>359</v>
      </c>
      <c r="G81" s="31" t="s">
        <v>541</v>
      </c>
      <c r="H81" s="31" t="s">
        <v>589</v>
      </c>
    </row>
    <row r="82" spans="1:8" ht="14.25">
      <c r="A82" s="13" t="s">
        <v>132</v>
      </c>
      <c r="B82" s="12" t="s">
        <v>148</v>
      </c>
      <c r="D82" s="16" t="s">
        <v>356</v>
      </c>
      <c r="E82" s="16" t="s">
        <v>360</v>
      </c>
      <c r="G82" s="31" t="s">
        <v>537</v>
      </c>
      <c r="H82" s="31" t="s">
        <v>590</v>
      </c>
    </row>
    <row r="83" spans="1:8" ht="14.25">
      <c r="A83" s="13" t="s">
        <v>132</v>
      </c>
      <c r="B83" s="12" t="s">
        <v>149</v>
      </c>
      <c r="D83" s="16" t="s">
        <v>301</v>
      </c>
      <c r="E83" s="16" t="s">
        <v>361</v>
      </c>
      <c r="G83" s="31" t="s">
        <v>541</v>
      </c>
      <c r="H83" s="31" t="s">
        <v>591</v>
      </c>
    </row>
    <row r="84" spans="1:8" ht="14.25">
      <c r="A84" s="13" t="s">
        <v>132</v>
      </c>
      <c r="B84" s="12" t="s">
        <v>150</v>
      </c>
      <c r="D84" s="16" t="s">
        <v>361</v>
      </c>
      <c r="E84" s="16" t="s">
        <v>362</v>
      </c>
      <c r="G84" s="31" t="s">
        <v>526</v>
      </c>
      <c r="H84" s="31" t="s">
        <v>592</v>
      </c>
    </row>
    <row r="85" spans="1:8" ht="14.25">
      <c r="A85" s="13" t="s">
        <v>132</v>
      </c>
      <c r="B85" s="12" t="s">
        <v>151</v>
      </c>
      <c r="D85" s="16" t="s">
        <v>361</v>
      </c>
      <c r="E85" s="16" t="s">
        <v>363</v>
      </c>
      <c r="G85" s="31" t="s">
        <v>528</v>
      </c>
      <c r="H85" s="31" t="s">
        <v>593</v>
      </c>
    </row>
    <row r="86" spans="1:8" ht="14.25">
      <c r="A86" s="13" t="s">
        <v>132</v>
      </c>
      <c r="B86" s="12" t="s">
        <v>152</v>
      </c>
      <c r="D86" s="16" t="s">
        <v>361</v>
      </c>
      <c r="E86" s="16" t="s">
        <v>364</v>
      </c>
      <c r="G86" s="31" t="s">
        <v>527</v>
      </c>
      <c r="H86" s="31" t="s">
        <v>594</v>
      </c>
    </row>
    <row r="87" spans="1:8" ht="14.25">
      <c r="A87" s="13" t="s">
        <v>132</v>
      </c>
      <c r="B87" s="12" t="s">
        <v>153</v>
      </c>
      <c r="D87" s="16" t="s">
        <v>361</v>
      </c>
      <c r="E87" s="16" t="s">
        <v>365</v>
      </c>
      <c r="G87" s="31" t="s">
        <v>532</v>
      </c>
      <c r="H87" s="31" t="s">
        <v>595</v>
      </c>
    </row>
    <row r="88" spans="1:8" ht="14.25">
      <c r="A88" s="13" t="s">
        <v>132</v>
      </c>
      <c r="B88" s="12" t="s">
        <v>154</v>
      </c>
      <c r="D88" s="16" t="s">
        <v>301</v>
      </c>
      <c r="E88" s="16" t="s">
        <v>366</v>
      </c>
      <c r="G88" s="31" t="s">
        <v>528</v>
      </c>
      <c r="H88" s="31" t="s">
        <v>596</v>
      </c>
    </row>
    <row r="89" spans="1:8" ht="14.25">
      <c r="A89" s="13" t="s">
        <v>132</v>
      </c>
      <c r="B89" s="12" t="s">
        <v>155</v>
      </c>
      <c r="D89" s="16" t="s">
        <v>366</v>
      </c>
      <c r="E89" s="16" t="s">
        <v>367</v>
      </c>
      <c r="G89" s="31" t="s">
        <v>540</v>
      </c>
      <c r="H89" s="31" t="s">
        <v>597</v>
      </c>
    </row>
    <row r="90" spans="1:8" ht="14.25">
      <c r="A90" s="13" t="s">
        <v>132</v>
      </c>
      <c r="B90" s="12" t="s">
        <v>156</v>
      </c>
      <c r="D90" s="16" t="s">
        <v>366</v>
      </c>
      <c r="E90" s="16" t="s">
        <v>368</v>
      </c>
      <c r="G90" s="31" t="s">
        <v>532</v>
      </c>
      <c r="H90" s="31" t="s">
        <v>598</v>
      </c>
    </row>
    <row r="91" spans="1:8" ht="14.25">
      <c r="A91" s="13" t="s">
        <v>149</v>
      </c>
      <c r="B91" s="12" t="s">
        <v>157</v>
      </c>
      <c r="D91" s="16" t="s">
        <v>366</v>
      </c>
      <c r="E91" s="16" t="s">
        <v>369</v>
      </c>
      <c r="G91" s="31" t="s">
        <v>531</v>
      </c>
      <c r="H91" s="31" t="s">
        <v>599</v>
      </c>
    </row>
    <row r="92" spans="1:8" ht="14.25">
      <c r="A92" s="13" t="s">
        <v>149</v>
      </c>
      <c r="B92" s="12" t="s">
        <v>158</v>
      </c>
      <c r="D92" s="16" t="s">
        <v>366</v>
      </c>
      <c r="E92" s="16" t="s">
        <v>370</v>
      </c>
      <c r="G92" s="31" t="s">
        <v>540</v>
      </c>
      <c r="H92" s="31" t="s">
        <v>600</v>
      </c>
    </row>
    <row r="93" spans="1:8" ht="14.25">
      <c r="A93" s="13" t="s">
        <v>149</v>
      </c>
      <c r="B93" s="12" t="s">
        <v>159</v>
      </c>
      <c r="D93" s="16" t="s">
        <v>366</v>
      </c>
      <c r="E93" s="16" t="s">
        <v>371</v>
      </c>
      <c r="G93" s="31" t="s">
        <v>541</v>
      </c>
      <c r="H93" s="31" t="s">
        <v>601</v>
      </c>
    </row>
    <row r="94" spans="1:8" ht="14.25">
      <c r="A94" s="12" t="s">
        <v>158</v>
      </c>
      <c r="B94" s="12" t="s">
        <v>160</v>
      </c>
      <c r="D94" s="16" t="s">
        <v>366</v>
      </c>
      <c r="E94" s="16" t="s">
        <v>372</v>
      </c>
      <c r="G94" s="31" t="s">
        <v>540</v>
      </c>
      <c r="H94" s="31" t="s">
        <v>602</v>
      </c>
    </row>
    <row r="95" spans="1:8" ht="14.25">
      <c r="A95" s="12" t="s">
        <v>158</v>
      </c>
      <c r="B95" s="12" t="s">
        <v>161</v>
      </c>
      <c r="D95" s="16" t="s">
        <v>301</v>
      </c>
      <c r="E95" s="16" t="s">
        <v>373</v>
      </c>
      <c r="G95" s="31" t="s">
        <v>541</v>
      </c>
      <c r="H95" s="31" t="s">
        <v>603</v>
      </c>
    </row>
    <row r="96" spans="1:8" ht="14.25">
      <c r="A96" s="12" t="s">
        <v>158</v>
      </c>
      <c r="B96" s="12" t="s">
        <v>162</v>
      </c>
      <c r="D96" s="16" t="s">
        <v>373</v>
      </c>
      <c r="E96" s="16" t="s">
        <v>374</v>
      </c>
      <c r="G96" s="31" t="s">
        <v>539</v>
      </c>
      <c r="H96" s="31" t="s">
        <v>604</v>
      </c>
    </row>
    <row r="97" spans="1:8" ht="14.25">
      <c r="A97" s="12" t="s">
        <v>158</v>
      </c>
      <c r="B97" s="12" t="s">
        <v>163</v>
      </c>
      <c r="D97" s="16" t="s">
        <v>373</v>
      </c>
      <c r="E97" s="16" t="s">
        <v>375</v>
      </c>
      <c r="G97" s="31" t="s">
        <v>540</v>
      </c>
      <c r="H97" s="31" t="s">
        <v>605</v>
      </c>
    </row>
    <row r="98" spans="1:8" ht="14.25">
      <c r="A98" s="12" t="s">
        <v>158</v>
      </c>
      <c r="B98" s="12" t="s">
        <v>164</v>
      </c>
      <c r="D98" s="16" t="s">
        <v>373</v>
      </c>
      <c r="E98" s="16" t="s">
        <v>376</v>
      </c>
      <c r="G98" s="31" t="s">
        <v>540</v>
      </c>
      <c r="H98" s="31" t="s">
        <v>606</v>
      </c>
    </row>
    <row r="99" spans="1:8" ht="14.25">
      <c r="A99" s="12" t="s">
        <v>114</v>
      </c>
      <c r="B99" s="12" t="s">
        <v>203</v>
      </c>
      <c r="D99" s="16" t="s">
        <v>373</v>
      </c>
      <c r="E99" s="16" t="s">
        <v>377</v>
      </c>
      <c r="G99" s="31" t="s">
        <v>541</v>
      </c>
      <c r="H99" s="31" t="s">
        <v>607</v>
      </c>
    </row>
    <row r="100" spans="1:8" ht="14.25">
      <c r="A100" s="12" t="s">
        <v>115</v>
      </c>
      <c r="B100" s="12" t="s">
        <v>178</v>
      </c>
      <c r="D100" s="16" t="s">
        <v>373</v>
      </c>
      <c r="E100" s="16" t="s">
        <v>378</v>
      </c>
      <c r="G100" s="31" t="s">
        <v>540</v>
      </c>
      <c r="H100" s="31" t="s">
        <v>608</v>
      </c>
    </row>
    <row r="101" spans="1:8" ht="14.25">
      <c r="A101" s="12" t="s">
        <v>115</v>
      </c>
      <c r="B101" s="12" t="s">
        <v>200</v>
      </c>
      <c r="D101" s="16" t="s">
        <v>373</v>
      </c>
      <c r="E101" s="16" t="s">
        <v>379</v>
      </c>
      <c r="G101" s="31" t="s">
        <v>541</v>
      </c>
      <c r="H101" s="31" t="s">
        <v>609</v>
      </c>
    </row>
    <row r="102" spans="1:8" ht="14.25">
      <c r="A102" s="12" t="s">
        <v>115</v>
      </c>
      <c r="B102" s="12" t="s">
        <v>201</v>
      </c>
      <c r="D102" s="16" t="s">
        <v>373</v>
      </c>
      <c r="E102" s="16" t="s">
        <v>380</v>
      </c>
      <c r="G102" s="31" t="s">
        <v>540</v>
      </c>
      <c r="H102" s="31" t="s">
        <v>610</v>
      </c>
    </row>
    <row r="103" spans="1:8" ht="14.25">
      <c r="A103" s="12" t="s">
        <v>115</v>
      </c>
      <c r="B103" s="12" t="s">
        <v>202</v>
      </c>
      <c r="D103" s="16" t="s">
        <v>301</v>
      </c>
      <c r="E103" s="16" t="s">
        <v>381</v>
      </c>
      <c r="G103" s="31" t="s">
        <v>541</v>
      </c>
      <c r="H103" s="31" t="s">
        <v>611</v>
      </c>
    </row>
    <row r="104" spans="1:8">
      <c r="D104" s="16" t="s">
        <v>381</v>
      </c>
      <c r="E104" s="16" t="s">
        <v>382</v>
      </c>
      <c r="G104" s="31" t="s">
        <v>540</v>
      </c>
      <c r="H104" s="31" t="s">
        <v>612</v>
      </c>
    </row>
    <row r="105" spans="1:8">
      <c r="D105" s="16" t="s">
        <v>381</v>
      </c>
      <c r="E105" s="16" t="s">
        <v>383</v>
      </c>
      <c r="G105" s="31" t="s">
        <v>519</v>
      </c>
      <c r="H105" s="31" t="s">
        <v>613</v>
      </c>
    </row>
    <row r="106" spans="1:8">
      <c r="D106" s="16" t="s">
        <v>381</v>
      </c>
      <c r="E106" s="16" t="s">
        <v>384</v>
      </c>
      <c r="G106" s="31" t="s">
        <v>525</v>
      </c>
      <c r="H106" s="31" t="s">
        <v>614</v>
      </c>
    </row>
    <row r="107" spans="1:8">
      <c r="D107" s="16" t="s">
        <v>381</v>
      </c>
      <c r="E107" s="16" t="s">
        <v>385</v>
      </c>
      <c r="G107" s="31" t="s">
        <v>541</v>
      </c>
      <c r="H107" s="31" t="s">
        <v>615</v>
      </c>
    </row>
    <row r="108" spans="1:8">
      <c r="D108" s="16" t="s">
        <v>381</v>
      </c>
      <c r="E108" s="16" t="s">
        <v>386</v>
      </c>
      <c r="G108" s="31" t="s">
        <v>541</v>
      </c>
      <c r="H108" s="31" t="s">
        <v>616</v>
      </c>
    </row>
    <row r="109" spans="1:8">
      <c r="D109" s="16" t="s">
        <v>301</v>
      </c>
      <c r="E109" s="16" t="s">
        <v>387</v>
      </c>
      <c r="G109" s="31" t="s">
        <v>533</v>
      </c>
      <c r="H109" s="31" t="s">
        <v>617</v>
      </c>
    </row>
    <row r="110" spans="1:8">
      <c r="D110" s="16" t="s">
        <v>387</v>
      </c>
      <c r="E110" s="16" t="s">
        <v>388</v>
      </c>
      <c r="G110" s="31" t="s">
        <v>541</v>
      </c>
      <c r="H110" s="31" t="s">
        <v>618</v>
      </c>
    </row>
    <row r="111" spans="1:8">
      <c r="D111" s="16" t="s">
        <v>387</v>
      </c>
      <c r="E111" s="16" t="s">
        <v>389</v>
      </c>
      <c r="G111" s="31" t="s">
        <v>540</v>
      </c>
      <c r="H111" s="31" t="s">
        <v>619</v>
      </c>
    </row>
    <row r="112" spans="1:8">
      <c r="D112" s="16" t="s">
        <v>387</v>
      </c>
      <c r="E112" s="16" t="s">
        <v>390</v>
      </c>
      <c r="G112" s="31" t="s">
        <v>540</v>
      </c>
      <c r="H112" s="31" t="s">
        <v>620</v>
      </c>
    </row>
    <row r="113" spans="4:8">
      <c r="D113" s="16" t="s">
        <v>387</v>
      </c>
      <c r="E113" s="16" t="s">
        <v>391</v>
      </c>
      <c r="G113" s="31" t="s">
        <v>540</v>
      </c>
      <c r="H113" s="31" t="s">
        <v>621</v>
      </c>
    </row>
    <row r="114" spans="4:8">
      <c r="D114" s="16" t="s">
        <v>387</v>
      </c>
      <c r="E114" s="16" t="s">
        <v>392</v>
      </c>
      <c r="G114" s="31" t="s">
        <v>540</v>
      </c>
      <c r="H114" s="31" t="s">
        <v>622</v>
      </c>
    </row>
    <row r="115" spans="4:8">
      <c r="D115" s="16" t="s">
        <v>387</v>
      </c>
      <c r="E115" s="16" t="s">
        <v>393</v>
      </c>
      <c r="G115" s="31" t="s">
        <v>540</v>
      </c>
      <c r="H115" s="31" t="s">
        <v>623</v>
      </c>
    </row>
    <row r="116" spans="4:8">
      <c r="D116" s="16" t="s">
        <v>387</v>
      </c>
      <c r="E116" s="16" t="s">
        <v>394</v>
      </c>
      <c r="G116" s="31" t="s">
        <v>537</v>
      </c>
      <c r="H116" s="31" t="s">
        <v>624</v>
      </c>
    </row>
    <row r="117" spans="4:8">
      <c r="D117" s="16" t="s">
        <v>387</v>
      </c>
      <c r="E117" s="16" t="s">
        <v>395</v>
      </c>
      <c r="G117" s="31" t="s">
        <v>532</v>
      </c>
      <c r="H117" s="31" t="s">
        <v>625</v>
      </c>
    </row>
    <row r="118" spans="4:8">
      <c r="D118" s="16" t="s">
        <v>301</v>
      </c>
      <c r="E118" s="16" t="s">
        <v>396</v>
      </c>
      <c r="G118" s="31" t="s">
        <v>541</v>
      </c>
      <c r="H118" s="31" t="s">
        <v>626</v>
      </c>
    </row>
    <row r="119" spans="4:8">
      <c r="D119" s="16" t="s">
        <v>396</v>
      </c>
      <c r="E119" s="16" t="s">
        <v>397</v>
      </c>
      <c r="G119" s="31" t="s">
        <v>541</v>
      </c>
      <c r="H119" s="31" t="s">
        <v>627</v>
      </c>
    </row>
    <row r="120" spans="4:8">
      <c r="D120" s="16" t="s">
        <v>396</v>
      </c>
      <c r="E120" s="16" t="s">
        <v>398</v>
      </c>
      <c r="G120" s="31" t="s">
        <v>539</v>
      </c>
      <c r="H120" s="31" t="s">
        <v>628</v>
      </c>
    </row>
    <row r="121" spans="4:8">
      <c r="D121" s="16" t="s">
        <v>396</v>
      </c>
      <c r="E121" s="16" t="s">
        <v>399</v>
      </c>
      <c r="G121" s="31" t="s">
        <v>532</v>
      </c>
      <c r="H121" s="31" t="s">
        <v>629</v>
      </c>
    </row>
    <row r="122" spans="4:8">
      <c r="D122" s="16" t="s">
        <v>396</v>
      </c>
      <c r="E122" s="16" t="s">
        <v>400</v>
      </c>
      <c r="G122" s="31" t="s">
        <v>540</v>
      </c>
      <c r="H122" s="31" t="s">
        <v>630</v>
      </c>
    </row>
    <row r="123" spans="4:8">
      <c r="D123" s="16" t="s">
        <v>396</v>
      </c>
      <c r="E123" s="16" t="s">
        <v>401</v>
      </c>
      <c r="G123" s="31" t="s">
        <v>537</v>
      </c>
      <c r="H123" s="31" t="s">
        <v>631</v>
      </c>
    </row>
    <row r="124" spans="4:8">
      <c r="D124" s="16" t="s">
        <v>396</v>
      </c>
      <c r="E124" s="16" t="s">
        <v>402</v>
      </c>
      <c r="G124" s="31" t="s">
        <v>537</v>
      </c>
      <c r="H124" s="31" t="s">
        <v>632</v>
      </c>
    </row>
    <row r="125" spans="4:8">
      <c r="D125" s="16" t="s">
        <v>396</v>
      </c>
      <c r="E125" s="16" t="s">
        <v>403</v>
      </c>
      <c r="G125" s="31" t="s">
        <v>541</v>
      </c>
      <c r="H125" s="31" t="s">
        <v>633</v>
      </c>
    </row>
    <row r="126" spans="4:8">
      <c r="D126" s="16" t="s">
        <v>396</v>
      </c>
      <c r="E126" s="16" t="s">
        <v>404</v>
      </c>
      <c r="G126" s="31" t="s">
        <v>541</v>
      </c>
      <c r="H126" s="31" t="s">
        <v>634</v>
      </c>
    </row>
    <row r="127" spans="4:8">
      <c r="D127" s="16" t="s">
        <v>301</v>
      </c>
      <c r="E127" s="16" t="s">
        <v>405</v>
      </c>
      <c r="G127" s="31" t="s">
        <v>541</v>
      </c>
      <c r="H127" s="31" t="s">
        <v>635</v>
      </c>
    </row>
    <row r="128" spans="4:8">
      <c r="D128" s="16" t="s">
        <v>405</v>
      </c>
      <c r="E128" s="16" t="s">
        <v>406</v>
      </c>
      <c r="G128" s="31" t="s">
        <v>540</v>
      </c>
      <c r="H128" s="31" t="s">
        <v>636</v>
      </c>
    </row>
    <row r="129" spans="4:8">
      <c r="D129" s="16" t="s">
        <v>405</v>
      </c>
      <c r="E129" s="16" t="s">
        <v>407</v>
      </c>
      <c r="G129" s="31" t="s">
        <v>531</v>
      </c>
      <c r="H129" s="31" t="s">
        <v>637</v>
      </c>
    </row>
    <row r="130" spans="4:8">
      <c r="D130" s="16" t="s">
        <v>405</v>
      </c>
      <c r="E130" s="16" t="s">
        <v>408</v>
      </c>
      <c r="G130" s="31" t="s">
        <v>532</v>
      </c>
      <c r="H130" s="31" t="s">
        <v>638</v>
      </c>
    </row>
    <row r="131" spans="4:8">
      <c r="D131" s="16" t="s">
        <v>405</v>
      </c>
      <c r="E131" s="16" t="s">
        <v>409</v>
      </c>
      <c r="G131" s="31" t="s">
        <v>531</v>
      </c>
      <c r="H131" s="31" t="s">
        <v>639</v>
      </c>
    </row>
    <row r="132" spans="4:8">
      <c r="D132" s="16" t="s">
        <v>405</v>
      </c>
      <c r="E132" s="16" t="s">
        <v>410</v>
      </c>
      <c r="G132" s="31" t="s">
        <v>532</v>
      </c>
      <c r="H132" s="31" t="s">
        <v>640</v>
      </c>
    </row>
    <row r="133" spans="4:8">
      <c r="D133" s="16" t="s">
        <v>405</v>
      </c>
      <c r="E133" s="16" t="s">
        <v>411</v>
      </c>
      <c r="G133" s="31" t="s">
        <v>531</v>
      </c>
      <c r="H133" s="31" t="s">
        <v>641</v>
      </c>
    </row>
    <row r="134" spans="4:8">
      <c r="D134" s="16" t="s">
        <v>291</v>
      </c>
      <c r="E134" s="16" t="s">
        <v>412</v>
      </c>
      <c r="G134" s="31" t="s">
        <v>539</v>
      </c>
      <c r="H134" s="31" t="s">
        <v>642</v>
      </c>
    </row>
    <row r="135" spans="4:8">
      <c r="D135" s="16" t="s">
        <v>412</v>
      </c>
      <c r="E135" s="16" t="s">
        <v>413</v>
      </c>
      <c r="G135" s="31" t="s">
        <v>530</v>
      </c>
      <c r="H135" s="31" t="s">
        <v>643</v>
      </c>
    </row>
    <row r="136" spans="4:8">
      <c r="D136" s="16" t="s">
        <v>413</v>
      </c>
      <c r="E136" s="16" t="s">
        <v>414</v>
      </c>
      <c r="G136" s="31" t="s">
        <v>531</v>
      </c>
      <c r="H136" s="31" t="s">
        <v>644</v>
      </c>
    </row>
    <row r="137" spans="4:8">
      <c r="D137" s="16" t="s">
        <v>412</v>
      </c>
      <c r="E137" s="16" t="s">
        <v>415</v>
      </c>
      <c r="G137" s="31" t="s">
        <v>540</v>
      </c>
      <c r="H137" s="31" t="s">
        <v>645</v>
      </c>
    </row>
    <row r="138" spans="4:8">
      <c r="D138" s="16" t="s">
        <v>415</v>
      </c>
      <c r="E138" s="16" t="s">
        <v>416</v>
      </c>
      <c r="G138" s="31" t="s">
        <v>541</v>
      </c>
      <c r="H138" s="31" t="s">
        <v>646</v>
      </c>
    </row>
    <row r="139" spans="4:8">
      <c r="D139" s="16" t="s">
        <v>412</v>
      </c>
      <c r="E139" s="16" t="s">
        <v>417</v>
      </c>
      <c r="G139" s="31" t="s">
        <v>537</v>
      </c>
      <c r="H139" s="31" t="s">
        <v>647</v>
      </c>
    </row>
    <row r="140" spans="4:8">
      <c r="D140" s="16" t="s">
        <v>417</v>
      </c>
      <c r="E140" s="16" t="s">
        <v>418</v>
      </c>
      <c r="G140" s="31" t="s">
        <v>540</v>
      </c>
      <c r="H140" s="31" t="s">
        <v>648</v>
      </c>
    </row>
    <row r="141" spans="4:8">
      <c r="D141" s="16" t="s">
        <v>417</v>
      </c>
      <c r="E141" s="16" t="s">
        <v>419</v>
      </c>
      <c r="G141" s="31" t="s">
        <v>532</v>
      </c>
      <c r="H141" s="31" t="s">
        <v>649</v>
      </c>
    </row>
    <row r="142" spans="4:8">
      <c r="D142" s="16" t="s">
        <v>417</v>
      </c>
      <c r="E142" s="16" t="s">
        <v>420</v>
      </c>
      <c r="G142" s="31" t="s">
        <v>532</v>
      </c>
      <c r="H142" s="31" t="s">
        <v>650</v>
      </c>
    </row>
    <row r="143" spans="4:8">
      <c r="D143" s="16" t="s">
        <v>417</v>
      </c>
      <c r="E143" s="16" t="s">
        <v>421</v>
      </c>
      <c r="G143" s="31" t="s">
        <v>538</v>
      </c>
      <c r="H143" s="31" t="s">
        <v>651</v>
      </c>
    </row>
    <row r="144" spans="4:8">
      <c r="D144" s="16" t="s">
        <v>417</v>
      </c>
      <c r="E144" s="16" t="s">
        <v>422</v>
      </c>
      <c r="G144" s="31" t="s">
        <v>524</v>
      </c>
      <c r="H144" s="31" t="s">
        <v>652</v>
      </c>
    </row>
    <row r="145" spans="4:8">
      <c r="D145" s="16" t="s">
        <v>412</v>
      </c>
      <c r="E145" s="16" t="s">
        <v>423</v>
      </c>
      <c r="G145" s="31" t="s">
        <v>524</v>
      </c>
      <c r="H145" s="31" t="s">
        <v>653</v>
      </c>
    </row>
    <row r="146" spans="4:8">
      <c r="D146" s="16" t="s">
        <v>423</v>
      </c>
      <c r="E146" s="16" t="s">
        <v>424</v>
      </c>
      <c r="G146" s="31" t="s">
        <v>525</v>
      </c>
      <c r="H146" s="31" t="s">
        <v>654</v>
      </c>
    </row>
    <row r="147" spans="4:8">
      <c r="D147" s="16" t="s">
        <v>423</v>
      </c>
      <c r="E147" s="16" t="s">
        <v>425</v>
      </c>
      <c r="G147" s="31" t="s">
        <v>523</v>
      </c>
      <c r="H147" s="31" t="s">
        <v>655</v>
      </c>
    </row>
    <row r="148" spans="4:8">
      <c r="D148" s="16" t="s">
        <v>423</v>
      </c>
      <c r="E148" s="16" t="s">
        <v>426</v>
      </c>
      <c r="G148" s="31" t="s">
        <v>523</v>
      </c>
      <c r="H148" s="31" t="s">
        <v>656</v>
      </c>
    </row>
    <row r="149" spans="4:8">
      <c r="D149" s="16" t="s">
        <v>423</v>
      </c>
      <c r="E149" s="16" t="s">
        <v>427</v>
      </c>
      <c r="G149" s="31" t="s">
        <v>524</v>
      </c>
      <c r="H149" s="31" t="s">
        <v>657</v>
      </c>
    </row>
    <row r="150" spans="4:8">
      <c r="D150" s="16" t="s">
        <v>423</v>
      </c>
      <c r="E150" s="16" t="s">
        <v>428</v>
      </c>
      <c r="G150" s="31" t="s">
        <v>522</v>
      </c>
      <c r="H150" s="31" t="s">
        <v>658</v>
      </c>
    </row>
    <row r="151" spans="4:8">
      <c r="D151" s="16" t="s">
        <v>423</v>
      </c>
      <c r="E151" s="16" t="s">
        <v>429</v>
      </c>
      <c r="G151" s="31" t="s">
        <v>523</v>
      </c>
      <c r="H151" s="31" t="s">
        <v>659</v>
      </c>
    </row>
    <row r="152" spans="4:8">
      <c r="D152" s="16" t="s">
        <v>423</v>
      </c>
      <c r="E152" s="16" t="s">
        <v>430</v>
      </c>
      <c r="G152" s="31" t="s">
        <v>538</v>
      </c>
      <c r="H152" s="31" t="s">
        <v>660</v>
      </c>
    </row>
    <row r="153" spans="4:8">
      <c r="D153" s="16" t="s">
        <v>412</v>
      </c>
      <c r="E153" s="16" t="s">
        <v>431</v>
      </c>
      <c r="G153" s="31" t="s">
        <v>522</v>
      </c>
      <c r="H153" s="31" t="s">
        <v>661</v>
      </c>
    </row>
    <row r="154" spans="4:8">
      <c r="D154" s="16" t="s">
        <v>431</v>
      </c>
      <c r="E154" s="16" t="s">
        <v>432</v>
      </c>
      <c r="G154" s="31" t="s">
        <v>525</v>
      </c>
      <c r="H154" s="31" t="s">
        <v>662</v>
      </c>
    </row>
    <row r="155" spans="4:8">
      <c r="D155" s="16" t="s">
        <v>431</v>
      </c>
      <c r="E155" s="16" t="s">
        <v>433</v>
      </c>
      <c r="G155" s="31" t="s">
        <v>531</v>
      </c>
      <c r="H155" s="31" t="s">
        <v>663</v>
      </c>
    </row>
    <row r="156" spans="4:8">
      <c r="D156" s="16" t="s">
        <v>431</v>
      </c>
      <c r="E156" s="16" t="s">
        <v>434</v>
      </c>
      <c r="G156" s="31" t="s">
        <v>536</v>
      </c>
      <c r="H156" s="31" t="s">
        <v>664</v>
      </c>
    </row>
    <row r="157" spans="4:8">
      <c r="D157" s="16" t="s">
        <v>431</v>
      </c>
      <c r="E157" s="16" t="s">
        <v>435</v>
      </c>
      <c r="G157" s="31" t="s">
        <v>531</v>
      </c>
      <c r="H157" s="31" t="s">
        <v>665</v>
      </c>
    </row>
    <row r="158" spans="4:8">
      <c r="D158" s="16" t="s">
        <v>431</v>
      </c>
      <c r="E158" s="16" t="s">
        <v>436</v>
      </c>
      <c r="G158" s="31" t="s">
        <v>532</v>
      </c>
      <c r="H158" s="31" t="s">
        <v>666</v>
      </c>
    </row>
    <row r="159" spans="4:8">
      <c r="D159" s="16" t="s">
        <v>412</v>
      </c>
      <c r="E159" s="16" t="s">
        <v>437</v>
      </c>
      <c r="G159" s="31" t="s">
        <v>540</v>
      </c>
      <c r="H159" s="31" t="s">
        <v>667</v>
      </c>
    </row>
    <row r="160" spans="4:8">
      <c r="D160" s="16" t="s">
        <v>437</v>
      </c>
      <c r="E160" s="16" t="s">
        <v>438</v>
      </c>
      <c r="G160" s="31" t="s">
        <v>531</v>
      </c>
      <c r="H160" s="31" t="s">
        <v>668</v>
      </c>
    </row>
    <row r="161" spans="4:8">
      <c r="D161" s="16" t="s">
        <v>437</v>
      </c>
      <c r="E161" s="16" t="s">
        <v>439</v>
      </c>
      <c r="G161" s="31" t="s">
        <v>531</v>
      </c>
      <c r="H161" s="31" t="s">
        <v>669</v>
      </c>
    </row>
    <row r="162" spans="4:8">
      <c r="D162" s="16" t="s">
        <v>437</v>
      </c>
      <c r="E162" s="16" t="s">
        <v>440</v>
      </c>
      <c r="G162" s="31" t="s">
        <v>540</v>
      </c>
      <c r="H162" s="31" t="s">
        <v>670</v>
      </c>
    </row>
    <row r="163" spans="4:8">
      <c r="D163" s="16" t="s">
        <v>437</v>
      </c>
      <c r="E163" s="16" t="s">
        <v>441</v>
      </c>
      <c r="G163" s="31" t="s">
        <v>540</v>
      </c>
      <c r="H163" s="31" t="s">
        <v>671</v>
      </c>
    </row>
    <row r="164" spans="4:8">
      <c r="D164" s="16" t="s">
        <v>437</v>
      </c>
      <c r="E164" s="16" t="s">
        <v>442</v>
      </c>
      <c r="G164" s="31" t="s">
        <v>540</v>
      </c>
      <c r="H164" s="31" t="s">
        <v>672</v>
      </c>
    </row>
    <row r="165" spans="4:8">
      <c r="D165" s="16" t="s">
        <v>412</v>
      </c>
      <c r="E165" s="16" t="s">
        <v>443</v>
      </c>
      <c r="G165" s="31" t="s">
        <v>538</v>
      </c>
      <c r="H165" s="31" t="s">
        <v>673</v>
      </c>
    </row>
    <row r="166" spans="4:8">
      <c r="D166" s="16" t="s">
        <v>443</v>
      </c>
      <c r="E166" s="16" t="s">
        <v>444</v>
      </c>
      <c r="G166" s="31" t="s">
        <v>528</v>
      </c>
      <c r="H166" s="31" t="s">
        <v>674</v>
      </c>
    </row>
    <row r="167" spans="4:8">
      <c r="D167" s="16" t="s">
        <v>443</v>
      </c>
      <c r="E167" s="16" t="s">
        <v>445</v>
      </c>
      <c r="G167" s="31" t="s">
        <v>528</v>
      </c>
      <c r="H167" s="31" t="s">
        <v>675</v>
      </c>
    </row>
    <row r="168" spans="4:8">
      <c r="D168" s="16" t="s">
        <v>443</v>
      </c>
      <c r="E168" s="16" t="s">
        <v>446</v>
      </c>
      <c r="G168" s="31" t="s">
        <v>537</v>
      </c>
      <c r="H168" s="31" t="s">
        <v>676</v>
      </c>
    </row>
    <row r="169" spans="4:8">
      <c r="D169" s="16" t="s">
        <v>443</v>
      </c>
      <c r="E169" s="16" t="s">
        <v>447</v>
      </c>
      <c r="G169" s="31" t="s">
        <v>535</v>
      </c>
      <c r="H169" s="31" t="s">
        <v>677</v>
      </c>
    </row>
    <row r="170" spans="4:8">
      <c r="D170" s="16" t="s">
        <v>443</v>
      </c>
      <c r="E170" s="16" t="s">
        <v>448</v>
      </c>
      <c r="G170" s="31" t="s">
        <v>541</v>
      </c>
      <c r="H170" s="31" t="s">
        <v>678</v>
      </c>
    </row>
    <row r="171" spans="4:8">
      <c r="D171" s="16" t="s">
        <v>443</v>
      </c>
      <c r="E171" s="16" t="s">
        <v>449</v>
      </c>
      <c r="G171" s="31" t="s">
        <v>540</v>
      </c>
      <c r="H171" s="31" t="s">
        <v>679</v>
      </c>
    </row>
    <row r="172" spans="4:8">
      <c r="D172" s="16" t="s">
        <v>412</v>
      </c>
      <c r="E172" s="16" t="s">
        <v>450</v>
      </c>
      <c r="G172" s="31" t="s">
        <v>541</v>
      </c>
      <c r="H172" s="31" t="s">
        <v>680</v>
      </c>
    </row>
    <row r="173" spans="4:8">
      <c r="D173" s="16" t="s">
        <v>450</v>
      </c>
      <c r="E173" s="16" t="s">
        <v>451</v>
      </c>
      <c r="G173" s="31" t="s">
        <v>532</v>
      </c>
      <c r="H173" s="31" t="s">
        <v>681</v>
      </c>
    </row>
    <row r="174" spans="4:8">
      <c r="D174" s="16" t="s">
        <v>450</v>
      </c>
      <c r="E174" s="16" t="s">
        <v>452</v>
      </c>
      <c r="G174" s="31" t="s">
        <v>539</v>
      </c>
      <c r="H174" s="31" t="s">
        <v>682</v>
      </c>
    </row>
    <row r="175" spans="4:8">
      <c r="D175" s="16" t="s">
        <v>450</v>
      </c>
      <c r="E175" s="16" t="s">
        <v>453</v>
      </c>
      <c r="G175" s="31" t="s">
        <v>539</v>
      </c>
      <c r="H175" s="31" t="s">
        <v>683</v>
      </c>
    </row>
    <row r="176" spans="4:8">
      <c r="D176" s="16" t="s">
        <v>450</v>
      </c>
      <c r="E176" s="16" t="s">
        <v>454</v>
      </c>
      <c r="G176" s="31" t="s">
        <v>540</v>
      </c>
      <c r="H176" s="31" t="s">
        <v>684</v>
      </c>
    </row>
    <row r="177" spans="4:8">
      <c r="D177" s="16" t="s">
        <v>450</v>
      </c>
      <c r="E177" s="16" t="s">
        <v>455</v>
      </c>
      <c r="G177" s="31" t="s">
        <v>541</v>
      </c>
      <c r="H177" s="31" t="s">
        <v>685</v>
      </c>
    </row>
    <row r="178" spans="4:8">
      <c r="D178" s="16" t="s">
        <v>412</v>
      </c>
      <c r="E178" s="16" t="s">
        <v>456</v>
      </c>
      <c r="G178" s="31" t="s">
        <v>527</v>
      </c>
      <c r="H178" s="31" t="s">
        <v>686</v>
      </c>
    </row>
    <row r="179" spans="4:8">
      <c r="D179" s="16" t="s">
        <v>456</v>
      </c>
      <c r="E179" s="16" t="s">
        <v>457</v>
      </c>
      <c r="G179" s="31" t="s">
        <v>527</v>
      </c>
      <c r="H179" s="31" t="s">
        <v>687</v>
      </c>
    </row>
    <row r="180" spans="4:8">
      <c r="D180" s="16" t="s">
        <v>456</v>
      </c>
      <c r="E180" s="16" t="s">
        <v>458</v>
      </c>
      <c r="G180" s="31" t="s">
        <v>540</v>
      </c>
      <c r="H180" s="31" t="s">
        <v>688</v>
      </c>
    </row>
    <row r="181" spans="4:8">
      <c r="D181" s="16" t="s">
        <v>456</v>
      </c>
      <c r="E181" s="16" t="s">
        <v>459</v>
      </c>
      <c r="G181" s="31" t="s">
        <v>539</v>
      </c>
      <c r="H181" s="31" t="s">
        <v>689</v>
      </c>
    </row>
    <row r="182" spans="4:8">
      <c r="D182" s="16" t="s">
        <v>456</v>
      </c>
      <c r="E182" s="16" t="s">
        <v>460</v>
      </c>
      <c r="G182" s="31" t="s">
        <v>539</v>
      </c>
      <c r="H182" s="31" t="s">
        <v>690</v>
      </c>
    </row>
    <row r="183" spans="4:8">
      <c r="D183" s="16" t="s">
        <v>456</v>
      </c>
      <c r="E183" s="16" t="s">
        <v>461</v>
      </c>
      <c r="G183" s="31" t="s">
        <v>540</v>
      </c>
      <c r="H183" s="31" t="s">
        <v>691</v>
      </c>
    </row>
    <row r="184" spans="4:8">
      <c r="D184" s="16" t="s">
        <v>456</v>
      </c>
      <c r="E184" s="16" t="s">
        <v>462</v>
      </c>
      <c r="G184" s="31" t="s">
        <v>540</v>
      </c>
      <c r="H184" s="31" t="s">
        <v>692</v>
      </c>
    </row>
    <row r="185" spans="4:8">
      <c r="D185" s="16" t="s">
        <v>456</v>
      </c>
      <c r="E185" s="16" t="s">
        <v>463</v>
      </c>
      <c r="G185" s="31" t="s">
        <v>539</v>
      </c>
      <c r="H185" s="31" t="s">
        <v>693</v>
      </c>
    </row>
    <row r="186" spans="4:8">
      <c r="D186" s="16" t="s">
        <v>412</v>
      </c>
      <c r="E186" s="16" t="s">
        <v>464</v>
      </c>
      <c r="G186" s="31" t="s">
        <v>531</v>
      </c>
      <c r="H186" s="31" t="s">
        <v>694</v>
      </c>
    </row>
    <row r="187" spans="4:8">
      <c r="D187" s="16" t="s">
        <v>464</v>
      </c>
      <c r="E187" s="16" t="s">
        <v>465</v>
      </c>
      <c r="G187" s="31" t="s">
        <v>532</v>
      </c>
      <c r="H187" s="31" t="s">
        <v>695</v>
      </c>
    </row>
    <row r="188" spans="4:8">
      <c r="D188" s="16" t="s">
        <v>464</v>
      </c>
      <c r="E188" s="16" t="s">
        <v>466</v>
      </c>
      <c r="G188" s="31" t="s">
        <v>540</v>
      </c>
      <c r="H188" s="31" t="s">
        <v>696</v>
      </c>
    </row>
    <row r="189" spans="4:8">
      <c r="D189" s="16" t="s">
        <v>464</v>
      </c>
      <c r="E189" s="16" t="s">
        <v>467</v>
      </c>
      <c r="G189" s="31" t="s">
        <v>540</v>
      </c>
      <c r="H189" s="31" t="s">
        <v>697</v>
      </c>
    </row>
    <row r="190" spans="4:8">
      <c r="D190" s="16" t="s">
        <v>464</v>
      </c>
      <c r="E190" s="16" t="s">
        <v>468</v>
      </c>
      <c r="G190" s="31" t="s">
        <v>540</v>
      </c>
      <c r="H190" s="31" t="s">
        <v>698</v>
      </c>
    </row>
    <row r="191" spans="4:8">
      <c r="D191" s="16" t="s">
        <v>464</v>
      </c>
      <c r="E191" s="16" t="s">
        <v>469</v>
      </c>
      <c r="G191" s="31" t="s">
        <v>532</v>
      </c>
      <c r="H191" s="31" t="s">
        <v>699</v>
      </c>
    </row>
    <row r="192" spans="4:8">
      <c r="D192" s="16" t="s">
        <v>412</v>
      </c>
      <c r="E192" s="16" t="s">
        <v>470</v>
      </c>
      <c r="G192" s="31" t="s">
        <v>532</v>
      </c>
      <c r="H192" s="31" t="s">
        <v>700</v>
      </c>
    </row>
    <row r="193" spans="4:8">
      <c r="D193" s="16" t="s">
        <v>470</v>
      </c>
      <c r="E193" s="16" t="s">
        <v>471</v>
      </c>
      <c r="G193" s="31" t="s">
        <v>540</v>
      </c>
      <c r="H193" s="31" t="s">
        <v>701</v>
      </c>
    </row>
    <row r="194" spans="4:8">
      <c r="D194" s="16" t="s">
        <v>470</v>
      </c>
      <c r="E194" s="16" t="s">
        <v>472</v>
      </c>
      <c r="G194" s="31" t="s">
        <v>532</v>
      </c>
      <c r="H194" s="31" t="s">
        <v>702</v>
      </c>
    </row>
    <row r="195" spans="4:8">
      <c r="D195" s="16" t="s">
        <v>470</v>
      </c>
      <c r="E195" s="16" t="s">
        <v>473</v>
      </c>
      <c r="G195" s="31" t="s">
        <v>540</v>
      </c>
      <c r="H195" s="31" t="s">
        <v>703</v>
      </c>
    </row>
    <row r="196" spans="4:8">
      <c r="D196" s="16" t="s">
        <v>470</v>
      </c>
      <c r="E196" s="16" t="s">
        <v>474</v>
      </c>
      <c r="G196" s="31" t="s">
        <v>540</v>
      </c>
      <c r="H196" s="31" t="s">
        <v>704</v>
      </c>
    </row>
    <row r="197" spans="4:8">
      <c r="D197" s="16" t="s">
        <v>470</v>
      </c>
      <c r="E197" s="16" t="s">
        <v>475</v>
      </c>
      <c r="G197" s="31" t="s">
        <v>540</v>
      </c>
      <c r="H197" s="31" t="s">
        <v>705</v>
      </c>
    </row>
    <row r="198" spans="4:8">
      <c r="D198" s="16" t="s">
        <v>470</v>
      </c>
      <c r="E198" s="16" t="s">
        <v>476</v>
      </c>
      <c r="G198" s="31" t="s">
        <v>534</v>
      </c>
      <c r="H198" s="31" t="s">
        <v>706</v>
      </c>
    </row>
    <row r="199" spans="4:8">
      <c r="D199" s="16" t="s">
        <v>470</v>
      </c>
      <c r="E199" s="16" t="s">
        <v>477</v>
      </c>
      <c r="G199" s="31" t="s">
        <v>541</v>
      </c>
      <c r="H199" s="31" t="s">
        <v>707</v>
      </c>
    </row>
    <row r="200" spans="4:8">
      <c r="D200" s="16" t="s">
        <v>470</v>
      </c>
      <c r="E200" s="16" t="s">
        <v>478</v>
      </c>
      <c r="G200" s="31" t="s">
        <v>535</v>
      </c>
      <c r="H200" s="31" t="s">
        <v>708</v>
      </c>
    </row>
    <row r="201" spans="4:8">
      <c r="D201" s="16" t="s">
        <v>470</v>
      </c>
      <c r="E201" s="16" t="s">
        <v>479</v>
      </c>
      <c r="G201" s="31" t="s">
        <v>540</v>
      </c>
      <c r="H201" s="31" t="s">
        <v>709</v>
      </c>
    </row>
    <row r="202" spans="4:8">
      <c r="D202" s="16" t="s">
        <v>412</v>
      </c>
      <c r="E202" s="16" t="s">
        <v>480</v>
      </c>
      <c r="G202" s="31" t="s">
        <v>541</v>
      </c>
      <c r="H202" s="31" t="s">
        <v>710</v>
      </c>
    </row>
    <row r="203" spans="4:8">
      <c r="D203" s="16" t="s">
        <v>480</v>
      </c>
      <c r="E203" s="16" t="s">
        <v>481</v>
      </c>
      <c r="G203" s="31" t="s">
        <v>532</v>
      </c>
      <c r="H203" s="31" t="s">
        <v>711</v>
      </c>
    </row>
    <row r="204" spans="4:8">
      <c r="D204" s="16" t="s">
        <v>480</v>
      </c>
      <c r="E204" s="16" t="s">
        <v>482</v>
      </c>
      <c r="G204" s="31" t="s">
        <v>539</v>
      </c>
      <c r="H204" s="31" t="s">
        <v>712</v>
      </c>
    </row>
    <row r="205" spans="4:8">
      <c r="D205" s="16" t="s">
        <v>480</v>
      </c>
      <c r="E205" s="16" t="s">
        <v>483</v>
      </c>
      <c r="G205" s="31" t="s">
        <v>528</v>
      </c>
      <c r="H205" s="31" t="s">
        <v>713</v>
      </c>
    </row>
    <row r="206" spans="4:8">
      <c r="D206" s="16" t="s">
        <v>480</v>
      </c>
      <c r="E206" s="16" t="s">
        <v>484</v>
      </c>
      <c r="G206" s="31" t="s">
        <v>540</v>
      </c>
      <c r="H206" s="31" t="s">
        <v>714</v>
      </c>
    </row>
    <row r="207" spans="4:8">
      <c r="D207" s="16" t="s">
        <v>480</v>
      </c>
      <c r="E207" s="16" t="s">
        <v>485</v>
      </c>
      <c r="G207" s="31" t="s">
        <v>540</v>
      </c>
      <c r="H207" s="31" t="s">
        <v>715</v>
      </c>
    </row>
    <row r="208" spans="4:8">
      <c r="D208" s="16" t="s">
        <v>480</v>
      </c>
      <c r="E208" s="16" t="s">
        <v>486</v>
      </c>
    </row>
    <row r="209" spans="4:5">
      <c r="D209" s="16" t="s">
        <v>480</v>
      </c>
      <c r="E209" s="16" t="s">
        <v>487</v>
      </c>
    </row>
    <row r="210" spans="4:5">
      <c r="D210" s="16" t="s">
        <v>480</v>
      </c>
      <c r="E210" s="16" t="s">
        <v>488</v>
      </c>
    </row>
    <row r="211" spans="4:5">
      <c r="D211" s="16" t="s">
        <v>412</v>
      </c>
      <c r="E211" s="16" t="s">
        <v>489</v>
      </c>
    </row>
    <row r="212" spans="4:5">
      <c r="D212" s="16" t="s">
        <v>489</v>
      </c>
      <c r="E212" s="16" t="s">
        <v>490</v>
      </c>
    </row>
    <row r="213" spans="4:5">
      <c r="D213" s="16" t="s">
        <v>489</v>
      </c>
      <c r="E213" s="16" t="s">
        <v>491</v>
      </c>
    </row>
    <row r="214" spans="4:5">
      <c r="D214" s="16" t="s">
        <v>489</v>
      </c>
      <c r="E214" s="16" t="s">
        <v>492</v>
      </c>
    </row>
    <row r="215" spans="4:5">
      <c r="D215" s="16" t="s">
        <v>489</v>
      </c>
      <c r="E215" s="16" t="s">
        <v>493</v>
      </c>
    </row>
    <row r="216" spans="4:5">
      <c r="D216" s="16" t="s">
        <v>489</v>
      </c>
      <c r="E216" s="16" t="s">
        <v>494</v>
      </c>
    </row>
    <row r="217" spans="4:5">
      <c r="D217" s="16" t="s">
        <v>489</v>
      </c>
      <c r="E217" s="16" t="s">
        <v>495</v>
      </c>
    </row>
    <row r="218" spans="4:5">
      <c r="D218" s="16" t="s">
        <v>489</v>
      </c>
      <c r="E218" s="16" t="s">
        <v>496</v>
      </c>
    </row>
    <row r="219" spans="4:5">
      <c r="D219" s="16" t="s">
        <v>489</v>
      </c>
      <c r="E219" s="16" t="s">
        <v>497</v>
      </c>
    </row>
    <row r="220" spans="4:5">
      <c r="D220" s="16" t="s">
        <v>412</v>
      </c>
      <c r="E220" s="16" t="s">
        <v>498</v>
      </c>
    </row>
    <row r="221" spans="4:5">
      <c r="D221" s="16" t="s">
        <v>498</v>
      </c>
      <c r="E221" s="16" t="s">
        <v>499</v>
      </c>
    </row>
    <row r="222" spans="4:5">
      <c r="D222" s="16" t="s">
        <v>498</v>
      </c>
      <c r="E222" s="16" t="s">
        <v>500</v>
      </c>
    </row>
    <row r="223" spans="4:5">
      <c r="D223" s="16" t="s">
        <v>498</v>
      </c>
      <c r="E223" s="16" t="s">
        <v>501</v>
      </c>
    </row>
    <row r="224" spans="4:5">
      <c r="D224" s="16" t="s">
        <v>498</v>
      </c>
      <c r="E224" s="16" t="s">
        <v>502</v>
      </c>
    </row>
    <row r="225" spans="4:5">
      <c r="D225" s="16" t="s">
        <v>498</v>
      </c>
      <c r="E225" s="16" t="s">
        <v>503</v>
      </c>
    </row>
    <row r="226" spans="4:5">
      <c r="D226" s="16" t="s">
        <v>498</v>
      </c>
      <c r="E226" s="16" t="s">
        <v>504</v>
      </c>
    </row>
    <row r="227" spans="4:5">
      <c r="D227" s="16" t="s">
        <v>498</v>
      </c>
      <c r="E227" s="16" t="s">
        <v>505</v>
      </c>
    </row>
    <row r="228" spans="4:5">
      <c r="D228" s="16" t="s">
        <v>498</v>
      </c>
      <c r="E228" s="16" t="s">
        <v>506</v>
      </c>
    </row>
  </sheetData>
  <mergeCells count="3">
    <mergeCell ref="A1:B1"/>
    <mergeCell ref="D1:E1"/>
    <mergeCell ref="G1:H1"/>
  </mergeCells>
  <phoneticPr fontId="2" type="noConversion"/>
  <pageMargins left="0.75" right="0.75" top="1" bottom="1" header="0.5" footer="0.5"/>
  <pageSetup paperSize="9" orientation="portrait" verticalDpi="0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4"/>
  <dimension ref="A1:IV41"/>
  <sheetViews>
    <sheetView topLeftCell="A16" workbookViewId="0">
      <selection activeCell="K25" sqref="K25"/>
    </sheetView>
  </sheetViews>
  <sheetFormatPr defaultRowHeight="14.25"/>
  <cols>
    <col min="1" max="1" width="9.140625" style="21"/>
    <col min="2" max="3" width="13.5703125" style="21" customWidth="1"/>
    <col min="4" max="4" width="10.28515625" style="21" customWidth="1"/>
    <col min="5" max="13" width="9.140625" style="21"/>
    <col min="17" max="16384" width="9.140625" style="21"/>
  </cols>
  <sheetData>
    <row r="1" spans="1:256" ht="15">
      <c r="A1" s="20" t="s">
        <v>270</v>
      </c>
    </row>
    <row r="2" spans="1:256" ht="15">
      <c r="A2" s="22" t="s">
        <v>207</v>
      </c>
    </row>
    <row r="3" spans="1:256">
      <c r="A3" s="22" t="s">
        <v>208</v>
      </c>
      <c r="B3" s="22"/>
      <c r="C3" s="22"/>
      <c r="D3" s="22"/>
      <c r="E3" s="22"/>
      <c r="F3" s="22"/>
      <c r="G3" s="22"/>
      <c r="H3" s="22"/>
      <c r="I3" s="22"/>
      <c r="J3" s="22"/>
      <c r="K3" s="22"/>
      <c r="L3" s="22"/>
      <c r="M3" s="22"/>
      <c r="N3" s="22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22"/>
      <c r="AU3" s="22"/>
      <c r="AV3" s="22"/>
      <c r="AW3" s="22"/>
      <c r="AX3" s="22"/>
      <c r="AY3" s="22"/>
      <c r="AZ3" s="22"/>
      <c r="BA3" s="22"/>
      <c r="BB3" s="22"/>
      <c r="BC3" s="22"/>
      <c r="BD3" s="22"/>
      <c r="BE3" s="22"/>
      <c r="BF3" s="22"/>
      <c r="BG3" s="22"/>
      <c r="BH3" s="22"/>
      <c r="BI3" s="22"/>
      <c r="BJ3" s="22"/>
      <c r="BK3" s="22"/>
      <c r="BL3" s="22"/>
      <c r="BM3" s="22"/>
      <c r="BN3" s="22"/>
      <c r="BO3" s="22"/>
      <c r="BP3" s="22"/>
      <c r="BQ3" s="22"/>
      <c r="BR3" s="22"/>
      <c r="BS3" s="22"/>
      <c r="BT3" s="22"/>
      <c r="BU3" s="22"/>
      <c r="BV3" s="22"/>
      <c r="BW3" s="22"/>
      <c r="BX3" s="22"/>
      <c r="BY3" s="22"/>
      <c r="BZ3" s="22"/>
      <c r="CA3" s="22"/>
      <c r="CB3" s="22"/>
      <c r="CC3" s="22"/>
      <c r="CD3" s="22"/>
      <c r="CE3" s="22"/>
      <c r="CF3" s="22"/>
      <c r="CG3" s="22"/>
      <c r="CH3" s="22"/>
      <c r="CI3" s="22"/>
      <c r="CJ3" s="22"/>
      <c r="CK3" s="22"/>
      <c r="CL3" s="22"/>
      <c r="CM3" s="22"/>
      <c r="CN3" s="22"/>
      <c r="CO3" s="22"/>
      <c r="CP3" s="22"/>
      <c r="CQ3" s="22"/>
      <c r="CR3" s="22"/>
      <c r="CS3" s="22"/>
      <c r="CT3" s="22"/>
      <c r="CU3" s="22"/>
      <c r="CV3" s="22"/>
      <c r="CW3" s="22"/>
      <c r="CX3" s="22"/>
      <c r="CY3" s="22"/>
      <c r="CZ3" s="22"/>
      <c r="DA3" s="22"/>
      <c r="DB3" s="22"/>
      <c r="DC3" s="22"/>
      <c r="DD3" s="22"/>
      <c r="DE3" s="22"/>
      <c r="DF3" s="22"/>
      <c r="DG3" s="22"/>
      <c r="DH3" s="22"/>
      <c r="DI3" s="22"/>
      <c r="DJ3" s="22"/>
      <c r="DK3" s="22"/>
      <c r="DL3" s="22"/>
      <c r="DM3" s="22"/>
      <c r="DN3" s="22"/>
      <c r="DO3" s="22"/>
      <c r="DP3" s="22"/>
      <c r="DQ3" s="22"/>
      <c r="DR3" s="22"/>
      <c r="DS3" s="22"/>
      <c r="DT3" s="22"/>
      <c r="DU3" s="22"/>
      <c r="DV3" s="22"/>
      <c r="DW3" s="22"/>
      <c r="DX3" s="22"/>
      <c r="DY3" s="22"/>
      <c r="DZ3" s="22"/>
      <c r="EA3" s="22"/>
      <c r="EB3" s="22"/>
      <c r="EC3" s="22"/>
      <c r="ED3" s="22"/>
      <c r="EE3" s="22"/>
      <c r="EF3" s="22"/>
      <c r="EG3" s="22"/>
      <c r="EH3" s="22"/>
      <c r="EI3" s="22"/>
      <c r="EJ3" s="22"/>
      <c r="EK3" s="22"/>
      <c r="EL3" s="22"/>
      <c r="EM3" s="22"/>
      <c r="EN3" s="22"/>
      <c r="EO3" s="22"/>
      <c r="EP3" s="22"/>
      <c r="EQ3" s="22"/>
      <c r="ER3" s="22"/>
      <c r="ES3" s="22"/>
      <c r="ET3" s="22"/>
      <c r="EU3" s="22"/>
      <c r="EV3" s="22"/>
      <c r="EW3" s="22"/>
      <c r="EX3" s="22"/>
      <c r="EY3" s="22"/>
      <c r="EZ3" s="22"/>
      <c r="FA3" s="22"/>
      <c r="FB3" s="22"/>
      <c r="FC3" s="22"/>
      <c r="FD3" s="22"/>
      <c r="FE3" s="22"/>
      <c r="FF3" s="22"/>
      <c r="FG3" s="22"/>
      <c r="FH3" s="22"/>
      <c r="FI3" s="22"/>
      <c r="FJ3" s="22"/>
      <c r="FK3" s="22"/>
      <c r="FL3" s="22"/>
      <c r="FM3" s="22"/>
      <c r="FN3" s="22"/>
      <c r="FO3" s="22"/>
      <c r="FP3" s="22"/>
      <c r="FQ3" s="22"/>
      <c r="FR3" s="22"/>
      <c r="FS3" s="22"/>
      <c r="FT3" s="22"/>
      <c r="FU3" s="22"/>
      <c r="FV3" s="22"/>
      <c r="FW3" s="22"/>
      <c r="FX3" s="22"/>
      <c r="FY3" s="22"/>
      <c r="FZ3" s="22"/>
      <c r="GA3" s="22"/>
      <c r="GB3" s="22"/>
      <c r="GC3" s="22"/>
      <c r="GD3" s="22"/>
      <c r="GE3" s="22"/>
      <c r="GF3" s="22"/>
      <c r="GG3" s="22"/>
      <c r="GH3" s="22"/>
      <c r="GI3" s="22"/>
      <c r="GJ3" s="22"/>
      <c r="GK3" s="22"/>
      <c r="GL3" s="22"/>
      <c r="GM3" s="22"/>
      <c r="GN3" s="22"/>
      <c r="GO3" s="22"/>
      <c r="GP3" s="22"/>
      <c r="GQ3" s="22"/>
      <c r="GR3" s="22"/>
      <c r="GS3" s="22"/>
      <c r="GT3" s="22"/>
      <c r="GU3" s="22"/>
      <c r="GV3" s="22"/>
      <c r="GW3" s="22"/>
      <c r="GX3" s="22"/>
      <c r="GY3" s="22"/>
      <c r="GZ3" s="22"/>
      <c r="HA3" s="22"/>
      <c r="HB3" s="22"/>
      <c r="HC3" s="22"/>
      <c r="HD3" s="22"/>
      <c r="HE3" s="22"/>
      <c r="HF3" s="22"/>
      <c r="HG3" s="22"/>
      <c r="HH3" s="22"/>
      <c r="HI3" s="22"/>
      <c r="HJ3" s="22"/>
      <c r="HK3" s="22"/>
      <c r="HL3" s="22"/>
      <c r="HM3" s="22"/>
      <c r="HN3" s="22"/>
      <c r="HO3" s="22"/>
      <c r="HP3" s="22"/>
      <c r="HQ3" s="22"/>
      <c r="HR3" s="22"/>
      <c r="HS3" s="22"/>
      <c r="HT3" s="22"/>
      <c r="HU3" s="22"/>
      <c r="HV3" s="22"/>
      <c r="HW3" s="22"/>
      <c r="HX3" s="22"/>
      <c r="HY3" s="22"/>
      <c r="HZ3" s="22"/>
      <c r="IA3" s="22"/>
      <c r="IB3" s="22"/>
      <c r="IC3" s="22"/>
      <c r="ID3" s="22"/>
      <c r="IE3" s="22"/>
      <c r="IF3" s="22"/>
      <c r="IG3" s="22"/>
      <c r="IH3" s="22"/>
      <c r="II3" s="22"/>
      <c r="IJ3" s="22"/>
      <c r="IK3" s="22"/>
      <c r="IL3" s="22"/>
      <c r="IM3" s="22"/>
      <c r="IN3" s="22"/>
      <c r="IO3" s="22"/>
      <c r="IP3" s="22"/>
      <c r="IQ3" s="22"/>
      <c r="IR3" s="22"/>
      <c r="IS3" s="22"/>
      <c r="IT3" s="22"/>
      <c r="IU3" s="22"/>
      <c r="IV3" s="22"/>
    </row>
    <row r="4" spans="1:256">
      <c r="A4" s="22" t="s">
        <v>209</v>
      </c>
      <c r="B4" s="22"/>
      <c r="C4" s="22"/>
      <c r="D4" s="22"/>
      <c r="E4" s="22"/>
      <c r="F4" s="22"/>
      <c r="G4" s="22"/>
      <c r="H4" s="22"/>
      <c r="I4" s="22"/>
      <c r="J4" s="22"/>
      <c r="K4" s="22"/>
      <c r="L4" s="22"/>
      <c r="M4" s="22"/>
      <c r="N4" s="22"/>
      <c r="O4" s="22"/>
      <c r="P4" s="22"/>
      <c r="Q4" s="22"/>
      <c r="R4" s="22"/>
      <c r="S4" s="22"/>
      <c r="T4" s="22"/>
      <c r="U4" s="22"/>
      <c r="V4" s="22"/>
      <c r="W4" s="22"/>
      <c r="X4" s="22"/>
      <c r="Y4" s="22"/>
      <c r="Z4" s="22"/>
      <c r="AA4" s="22"/>
      <c r="AB4" s="22"/>
      <c r="AC4" s="22"/>
      <c r="AD4" s="22"/>
      <c r="AE4" s="22"/>
      <c r="AF4" s="22"/>
      <c r="AG4" s="22"/>
      <c r="AH4" s="22"/>
      <c r="AI4" s="22"/>
      <c r="AJ4" s="22"/>
      <c r="AK4" s="22"/>
      <c r="AL4" s="22"/>
      <c r="AM4" s="22"/>
      <c r="AN4" s="22"/>
      <c r="AO4" s="22"/>
      <c r="AP4" s="22"/>
      <c r="AQ4" s="22"/>
      <c r="AR4" s="22"/>
      <c r="AS4" s="22"/>
      <c r="AT4" s="22"/>
      <c r="AU4" s="22"/>
      <c r="AV4" s="22"/>
      <c r="AW4" s="22"/>
      <c r="AX4" s="22"/>
      <c r="AY4" s="22"/>
      <c r="AZ4" s="22"/>
      <c r="BA4" s="22"/>
      <c r="BB4" s="22"/>
      <c r="BC4" s="22"/>
      <c r="BD4" s="22"/>
      <c r="BE4" s="22"/>
      <c r="BF4" s="22"/>
      <c r="BG4" s="22"/>
      <c r="BH4" s="22"/>
      <c r="BI4" s="22"/>
      <c r="BJ4" s="22"/>
      <c r="BK4" s="22"/>
      <c r="BL4" s="22"/>
      <c r="BM4" s="22"/>
      <c r="BN4" s="22"/>
      <c r="BO4" s="22"/>
      <c r="BP4" s="22"/>
      <c r="BQ4" s="22"/>
      <c r="BR4" s="22"/>
      <c r="BS4" s="22"/>
      <c r="BT4" s="22"/>
      <c r="BU4" s="22"/>
      <c r="BV4" s="22"/>
      <c r="BW4" s="22"/>
      <c r="BX4" s="22"/>
      <c r="BY4" s="22"/>
      <c r="BZ4" s="22"/>
      <c r="CA4" s="22"/>
      <c r="CB4" s="22"/>
      <c r="CC4" s="22"/>
      <c r="CD4" s="22"/>
      <c r="CE4" s="22"/>
      <c r="CF4" s="22"/>
      <c r="CG4" s="22"/>
      <c r="CH4" s="22"/>
      <c r="CI4" s="22"/>
      <c r="CJ4" s="22"/>
      <c r="CK4" s="22"/>
      <c r="CL4" s="22"/>
      <c r="CM4" s="22"/>
      <c r="CN4" s="22"/>
      <c r="CO4" s="22"/>
      <c r="CP4" s="22"/>
      <c r="CQ4" s="22"/>
      <c r="CR4" s="22"/>
      <c r="CS4" s="22"/>
      <c r="CT4" s="22"/>
      <c r="CU4" s="22"/>
      <c r="CV4" s="22"/>
      <c r="CW4" s="22"/>
      <c r="CX4" s="22"/>
      <c r="CY4" s="22"/>
      <c r="CZ4" s="22"/>
      <c r="DA4" s="22"/>
      <c r="DB4" s="22"/>
      <c r="DC4" s="22"/>
      <c r="DD4" s="22"/>
      <c r="DE4" s="22"/>
      <c r="DF4" s="22"/>
      <c r="DG4" s="22"/>
      <c r="DH4" s="22"/>
      <c r="DI4" s="22"/>
      <c r="DJ4" s="22"/>
      <c r="DK4" s="22"/>
      <c r="DL4" s="22"/>
      <c r="DM4" s="22"/>
      <c r="DN4" s="22"/>
      <c r="DO4" s="22"/>
      <c r="DP4" s="22"/>
      <c r="DQ4" s="22"/>
      <c r="DR4" s="22"/>
      <c r="DS4" s="22"/>
      <c r="DT4" s="22"/>
      <c r="DU4" s="22"/>
      <c r="DV4" s="22"/>
      <c r="DW4" s="22"/>
      <c r="DX4" s="22"/>
      <c r="DY4" s="22"/>
      <c r="DZ4" s="22"/>
      <c r="EA4" s="22"/>
      <c r="EB4" s="22"/>
      <c r="EC4" s="22"/>
      <c r="ED4" s="22"/>
      <c r="EE4" s="22"/>
      <c r="EF4" s="22"/>
      <c r="EG4" s="22"/>
      <c r="EH4" s="22"/>
      <c r="EI4" s="22"/>
      <c r="EJ4" s="22"/>
      <c r="EK4" s="22"/>
      <c r="EL4" s="22"/>
      <c r="EM4" s="22"/>
      <c r="EN4" s="22"/>
      <c r="EO4" s="22"/>
      <c r="EP4" s="22"/>
      <c r="EQ4" s="22"/>
      <c r="ER4" s="22"/>
      <c r="ES4" s="22"/>
      <c r="ET4" s="22"/>
      <c r="EU4" s="22"/>
      <c r="EV4" s="22"/>
      <c r="EW4" s="22"/>
      <c r="EX4" s="22"/>
      <c r="EY4" s="22"/>
      <c r="EZ4" s="22"/>
      <c r="FA4" s="22"/>
      <c r="FB4" s="22"/>
      <c r="FC4" s="22"/>
      <c r="FD4" s="22"/>
      <c r="FE4" s="22"/>
      <c r="FF4" s="22"/>
      <c r="FG4" s="22"/>
      <c r="FH4" s="22"/>
      <c r="FI4" s="22"/>
      <c r="FJ4" s="22"/>
      <c r="FK4" s="22"/>
      <c r="FL4" s="22"/>
      <c r="FM4" s="22"/>
      <c r="FN4" s="22"/>
      <c r="FO4" s="22"/>
      <c r="FP4" s="22"/>
      <c r="FQ4" s="22"/>
      <c r="FR4" s="22"/>
      <c r="FS4" s="22"/>
      <c r="FT4" s="22"/>
      <c r="FU4" s="22"/>
      <c r="FV4" s="22"/>
      <c r="FW4" s="22"/>
      <c r="FX4" s="22"/>
      <c r="FY4" s="22"/>
      <c r="FZ4" s="22"/>
      <c r="GA4" s="22"/>
      <c r="GB4" s="22"/>
      <c r="GC4" s="22"/>
      <c r="GD4" s="22"/>
      <c r="GE4" s="22"/>
      <c r="GF4" s="22"/>
      <c r="GG4" s="22"/>
      <c r="GH4" s="22"/>
      <c r="GI4" s="22"/>
      <c r="GJ4" s="22"/>
      <c r="GK4" s="22"/>
      <c r="GL4" s="22"/>
      <c r="GM4" s="22"/>
      <c r="GN4" s="22"/>
      <c r="GO4" s="22"/>
      <c r="GP4" s="22"/>
      <c r="GQ4" s="22"/>
      <c r="GR4" s="22"/>
      <c r="GS4" s="22"/>
      <c r="GT4" s="22"/>
      <c r="GU4" s="22"/>
      <c r="GV4" s="22"/>
      <c r="GW4" s="22"/>
      <c r="GX4" s="22"/>
      <c r="GY4" s="22"/>
      <c r="GZ4" s="22"/>
      <c r="HA4" s="22"/>
      <c r="HB4" s="22"/>
      <c r="HC4" s="22"/>
      <c r="HD4" s="22"/>
      <c r="HE4" s="22"/>
      <c r="HF4" s="22"/>
      <c r="HG4" s="22"/>
      <c r="HH4" s="22"/>
      <c r="HI4" s="22"/>
      <c r="HJ4" s="22"/>
      <c r="HK4" s="22"/>
      <c r="HL4" s="22"/>
      <c r="HM4" s="22"/>
      <c r="HN4" s="22"/>
      <c r="HO4" s="22"/>
      <c r="HP4" s="22"/>
      <c r="HQ4" s="22"/>
      <c r="HR4" s="22"/>
      <c r="HS4" s="22"/>
      <c r="HT4" s="22"/>
      <c r="HU4" s="22"/>
      <c r="HV4" s="22"/>
      <c r="HW4" s="22"/>
      <c r="HX4" s="22"/>
      <c r="HY4" s="22"/>
      <c r="HZ4" s="22"/>
      <c r="IA4" s="22"/>
      <c r="IB4" s="22"/>
      <c r="IC4" s="22"/>
      <c r="ID4" s="22"/>
      <c r="IE4" s="22"/>
      <c r="IF4" s="22"/>
      <c r="IG4" s="22"/>
      <c r="IH4" s="22"/>
      <c r="II4" s="22"/>
      <c r="IJ4" s="22"/>
      <c r="IK4" s="22"/>
      <c r="IL4" s="22"/>
      <c r="IM4" s="22"/>
      <c r="IN4" s="22"/>
      <c r="IO4" s="22"/>
      <c r="IP4" s="22"/>
      <c r="IQ4" s="22"/>
      <c r="IR4" s="22"/>
      <c r="IS4" s="22"/>
      <c r="IT4" s="22"/>
      <c r="IU4" s="22"/>
      <c r="IV4" s="22"/>
    </row>
    <row r="5" spans="1:256">
      <c r="A5" s="22"/>
      <c r="B5" s="22"/>
      <c r="C5" s="22"/>
      <c r="D5" s="22"/>
      <c r="E5" s="22"/>
      <c r="F5" s="22"/>
      <c r="G5" s="22"/>
      <c r="H5" s="22"/>
      <c r="I5" s="22"/>
      <c r="J5" s="22"/>
      <c r="K5" s="22"/>
      <c r="L5" s="22"/>
      <c r="M5" s="22"/>
      <c r="N5" s="22"/>
      <c r="O5" s="22"/>
      <c r="P5" s="22"/>
      <c r="Q5" s="22"/>
      <c r="R5" s="22"/>
      <c r="S5" s="22"/>
      <c r="T5" s="22"/>
      <c r="U5" s="22"/>
      <c r="V5" s="22"/>
      <c r="W5" s="22"/>
      <c r="X5" s="22"/>
      <c r="Y5" s="22"/>
      <c r="Z5" s="22"/>
      <c r="AA5" s="22"/>
      <c r="AB5" s="22"/>
      <c r="AC5" s="22"/>
      <c r="AD5" s="22"/>
      <c r="AE5" s="22"/>
      <c r="AF5" s="22"/>
      <c r="AG5" s="22"/>
      <c r="AH5" s="22"/>
      <c r="AI5" s="22"/>
      <c r="AJ5" s="22"/>
      <c r="AK5" s="22"/>
      <c r="AL5" s="22"/>
      <c r="AM5" s="22"/>
      <c r="AN5" s="22"/>
      <c r="AO5" s="22"/>
      <c r="AP5" s="22"/>
      <c r="AQ5" s="22"/>
      <c r="AR5" s="22"/>
      <c r="AS5" s="22"/>
      <c r="AT5" s="22"/>
      <c r="AU5" s="22"/>
      <c r="AV5" s="22"/>
      <c r="AW5" s="22"/>
      <c r="AX5" s="22"/>
      <c r="AY5" s="22"/>
      <c r="AZ5" s="22"/>
      <c r="BA5" s="22"/>
      <c r="BB5" s="22"/>
      <c r="BC5" s="22"/>
      <c r="BD5" s="22"/>
      <c r="BE5" s="22"/>
      <c r="BF5" s="22"/>
      <c r="BG5" s="22"/>
      <c r="BH5" s="22"/>
      <c r="BI5" s="22"/>
      <c r="BJ5" s="22"/>
      <c r="BK5" s="22"/>
      <c r="BL5" s="22"/>
      <c r="BM5" s="22"/>
      <c r="BN5" s="22"/>
      <c r="BO5" s="22"/>
      <c r="BP5" s="22"/>
      <c r="BQ5" s="22"/>
      <c r="BR5" s="22"/>
      <c r="BS5" s="22"/>
      <c r="BT5" s="22"/>
      <c r="BU5" s="22"/>
      <c r="BV5" s="22"/>
      <c r="BW5" s="22"/>
      <c r="BX5" s="22"/>
      <c r="BY5" s="22"/>
      <c r="BZ5" s="22"/>
      <c r="CA5" s="22"/>
      <c r="CB5" s="22"/>
      <c r="CC5" s="22"/>
      <c r="CD5" s="22"/>
      <c r="CE5" s="22"/>
      <c r="CF5" s="22"/>
      <c r="CG5" s="22"/>
      <c r="CH5" s="22"/>
      <c r="CI5" s="22"/>
      <c r="CJ5" s="22"/>
      <c r="CK5" s="22"/>
      <c r="CL5" s="22"/>
      <c r="CM5" s="22"/>
      <c r="CN5" s="22"/>
      <c r="CO5" s="22"/>
      <c r="CP5" s="22"/>
      <c r="CQ5" s="22"/>
      <c r="CR5" s="22"/>
      <c r="CS5" s="22"/>
      <c r="CT5" s="22"/>
      <c r="CU5" s="22"/>
      <c r="CV5" s="22"/>
      <c r="CW5" s="22"/>
      <c r="CX5" s="22"/>
      <c r="CY5" s="22"/>
      <c r="CZ5" s="22"/>
      <c r="DA5" s="22"/>
      <c r="DB5" s="22"/>
      <c r="DC5" s="22"/>
      <c r="DD5" s="22"/>
      <c r="DE5" s="22"/>
      <c r="DF5" s="22"/>
      <c r="DG5" s="22"/>
      <c r="DH5" s="22"/>
      <c r="DI5" s="22"/>
      <c r="DJ5" s="22"/>
      <c r="DK5" s="22"/>
      <c r="DL5" s="22"/>
      <c r="DM5" s="22"/>
      <c r="DN5" s="22"/>
      <c r="DO5" s="22"/>
      <c r="DP5" s="22"/>
      <c r="DQ5" s="22"/>
      <c r="DR5" s="22"/>
      <c r="DS5" s="22"/>
      <c r="DT5" s="22"/>
      <c r="DU5" s="22"/>
      <c r="DV5" s="22"/>
      <c r="DW5" s="22"/>
      <c r="DX5" s="22"/>
      <c r="DY5" s="22"/>
      <c r="DZ5" s="22"/>
      <c r="EA5" s="22"/>
      <c r="EB5" s="22"/>
      <c r="EC5" s="22"/>
      <c r="ED5" s="22"/>
      <c r="EE5" s="22"/>
      <c r="EF5" s="22"/>
      <c r="EG5" s="22"/>
      <c r="EH5" s="22"/>
      <c r="EI5" s="22"/>
      <c r="EJ5" s="22"/>
      <c r="EK5" s="22"/>
      <c r="EL5" s="22"/>
      <c r="EM5" s="22"/>
      <c r="EN5" s="22"/>
      <c r="EO5" s="22"/>
      <c r="EP5" s="22"/>
      <c r="EQ5" s="22"/>
      <c r="ER5" s="22"/>
      <c r="ES5" s="22"/>
      <c r="ET5" s="22"/>
      <c r="EU5" s="22"/>
      <c r="EV5" s="22"/>
      <c r="EW5" s="22"/>
      <c r="EX5" s="22"/>
      <c r="EY5" s="22"/>
      <c r="EZ5" s="22"/>
      <c r="FA5" s="22"/>
      <c r="FB5" s="22"/>
      <c r="FC5" s="22"/>
      <c r="FD5" s="22"/>
      <c r="FE5" s="22"/>
      <c r="FF5" s="22"/>
      <c r="FG5" s="22"/>
      <c r="FH5" s="22"/>
      <c r="FI5" s="22"/>
      <c r="FJ5" s="22"/>
      <c r="FK5" s="22"/>
      <c r="FL5" s="22"/>
      <c r="FM5" s="22"/>
      <c r="FN5" s="22"/>
      <c r="FO5" s="22"/>
      <c r="FP5" s="22"/>
      <c r="FQ5" s="22"/>
      <c r="FR5" s="22"/>
      <c r="FS5" s="22"/>
      <c r="FT5" s="22"/>
      <c r="FU5" s="22"/>
      <c r="FV5" s="22"/>
      <c r="FW5" s="22"/>
      <c r="FX5" s="22"/>
      <c r="FY5" s="22"/>
      <c r="FZ5" s="22"/>
      <c r="GA5" s="22"/>
      <c r="GB5" s="22"/>
      <c r="GC5" s="22"/>
      <c r="GD5" s="22"/>
      <c r="GE5" s="22"/>
      <c r="GF5" s="22"/>
      <c r="GG5" s="22"/>
      <c r="GH5" s="22"/>
      <c r="GI5" s="22"/>
      <c r="GJ5" s="22"/>
      <c r="GK5" s="22"/>
      <c r="GL5" s="22"/>
      <c r="GM5" s="22"/>
      <c r="GN5" s="22"/>
      <c r="GO5" s="22"/>
      <c r="GP5" s="22"/>
      <c r="GQ5" s="22"/>
      <c r="GR5" s="22"/>
      <c r="GS5" s="22"/>
      <c r="GT5" s="22"/>
      <c r="GU5" s="22"/>
      <c r="GV5" s="22"/>
      <c r="GW5" s="22"/>
      <c r="GX5" s="22"/>
      <c r="GY5" s="22"/>
      <c r="GZ5" s="22"/>
      <c r="HA5" s="22"/>
      <c r="HB5" s="22"/>
      <c r="HC5" s="22"/>
      <c r="HD5" s="22"/>
      <c r="HE5" s="22"/>
      <c r="HF5" s="22"/>
      <c r="HG5" s="22"/>
      <c r="HH5" s="22"/>
      <c r="HI5" s="22"/>
      <c r="HJ5" s="22"/>
      <c r="HK5" s="22"/>
      <c r="HL5" s="22"/>
      <c r="HM5" s="22"/>
      <c r="HN5" s="22"/>
      <c r="HO5" s="22"/>
      <c r="HP5" s="22"/>
      <c r="HQ5" s="22"/>
      <c r="HR5" s="22"/>
      <c r="HS5" s="22"/>
      <c r="HT5" s="22"/>
      <c r="HU5" s="22"/>
      <c r="HV5" s="22"/>
      <c r="HW5" s="22"/>
      <c r="HX5" s="22"/>
      <c r="HY5" s="22"/>
      <c r="HZ5" s="22"/>
      <c r="IA5" s="22"/>
      <c r="IB5" s="22"/>
      <c r="IC5" s="22"/>
      <c r="ID5" s="22"/>
      <c r="IE5" s="22"/>
      <c r="IF5" s="22"/>
      <c r="IG5" s="22"/>
      <c r="IH5" s="22"/>
      <c r="II5" s="22"/>
      <c r="IJ5" s="22"/>
      <c r="IK5" s="22"/>
      <c r="IL5" s="22"/>
      <c r="IM5" s="22"/>
      <c r="IN5" s="22"/>
      <c r="IO5" s="22"/>
      <c r="IP5" s="22"/>
      <c r="IQ5" s="22"/>
      <c r="IR5" s="22"/>
      <c r="IS5" s="22"/>
      <c r="IT5" s="22"/>
      <c r="IU5" s="22"/>
      <c r="IV5" s="22"/>
    </row>
    <row r="6" spans="1:256">
      <c r="A6" s="21" t="s">
        <v>210</v>
      </c>
      <c r="B6" s="22"/>
      <c r="C6" s="22"/>
      <c r="D6" s="22"/>
      <c r="E6" s="22"/>
      <c r="F6" s="22"/>
      <c r="G6" s="22"/>
      <c r="H6" s="22"/>
      <c r="I6" s="22"/>
      <c r="J6" s="22"/>
      <c r="K6" s="22"/>
      <c r="L6" s="22"/>
      <c r="M6" s="22"/>
      <c r="N6" s="22"/>
      <c r="O6" s="22"/>
      <c r="P6" s="22"/>
      <c r="Q6" s="22"/>
      <c r="R6" s="22"/>
      <c r="S6" s="22"/>
      <c r="T6" s="22"/>
      <c r="U6" s="22"/>
      <c r="V6" s="22"/>
      <c r="W6" s="22"/>
      <c r="X6" s="22"/>
      <c r="Y6" s="22"/>
      <c r="Z6" s="22"/>
      <c r="AA6" s="22"/>
      <c r="AB6" s="22"/>
      <c r="AC6" s="22"/>
      <c r="AD6" s="22"/>
      <c r="AE6" s="22"/>
      <c r="AF6" s="22"/>
      <c r="AG6" s="22"/>
      <c r="AH6" s="22"/>
      <c r="AI6" s="22"/>
      <c r="AJ6" s="22"/>
      <c r="AK6" s="22"/>
      <c r="AL6" s="22"/>
      <c r="AM6" s="22"/>
      <c r="AN6" s="22"/>
      <c r="AO6" s="22"/>
      <c r="AP6" s="22"/>
      <c r="AQ6" s="22"/>
      <c r="AR6" s="22"/>
      <c r="AS6" s="22"/>
      <c r="AT6" s="22"/>
      <c r="AU6" s="22"/>
      <c r="AV6" s="22"/>
      <c r="AW6" s="22"/>
      <c r="AX6" s="22"/>
      <c r="AY6" s="22"/>
      <c r="AZ6" s="22"/>
      <c r="BA6" s="22"/>
      <c r="BB6" s="22"/>
      <c r="BC6" s="22"/>
      <c r="BD6" s="22"/>
      <c r="BE6" s="22"/>
      <c r="BF6" s="22"/>
      <c r="BG6" s="22"/>
      <c r="BH6" s="22"/>
      <c r="BI6" s="22"/>
      <c r="BJ6" s="22"/>
      <c r="BK6" s="22"/>
      <c r="BL6" s="22"/>
      <c r="BM6" s="22"/>
      <c r="BN6" s="22"/>
      <c r="BO6" s="22"/>
      <c r="BP6" s="22"/>
      <c r="BQ6" s="22"/>
      <c r="BR6" s="22"/>
      <c r="BS6" s="22"/>
      <c r="BT6" s="22"/>
      <c r="BU6" s="22"/>
      <c r="BV6" s="22"/>
      <c r="BW6" s="22"/>
      <c r="BX6" s="22"/>
      <c r="BY6" s="22"/>
      <c r="BZ6" s="22"/>
      <c r="CA6" s="22"/>
      <c r="CB6" s="22"/>
      <c r="CC6" s="22"/>
      <c r="CD6" s="22"/>
      <c r="CE6" s="22"/>
      <c r="CF6" s="22"/>
      <c r="CG6" s="22"/>
      <c r="CH6" s="22"/>
      <c r="CI6" s="22"/>
      <c r="CJ6" s="22"/>
      <c r="CK6" s="22"/>
      <c r="CL6" s="22"/>
      <c r="CM6" s="22"/>
      <c r="CN6" s="22"/>
      <c r="CO6" s="22"/>
      <c r="CP6" s="22"/>
      <c r="CQ6" s="22"/>
      <c r="CR6" s="22"/>
      <c r="CS6" s="22"/>
      <c r="CT6" s="22"/>
      <c r="CU6" s="22"/>
      <c r="CV6" s="22"/>
      <c r="CW6" s="22"/>
      <c r="CX6" s="22"/>
      <c r="CY6" s="22"/>
      <c r="CZ6" s="22"/>
      <c r="DA6" s="22"/>
      <c r="DB6" s="22"/>
      <c r="DC6" s="22"/>
      <c r="DD6" s="22"/>
      <c r="DE6" s="22"/>
      <c r="DF6" s="22"/>
      <c r="DG6" s="22"/>
      <c r="DH6" s="22"/>
      <c r="DI6" s="22"/>
      <c r="DJ6" s="22"/>
      <c r="DK6" s="22"/>
      <c r="DL6" s="22"/>
      <c r="DM6" s="22"/>
      <c r="DN6" s="22"/>
      <c r="DO6" s="22"/>
      <c r="DP6" s="22"/>
      <c r="DQ6" s="22"/>
      <c r="DR6" s="22"/>
      <c r="DS6" s="22"/>
      <c r="DT6" s="22"/>
      <c r="DU6" s="22"/>
      <c r="DV6" s="22"/>
      <c r="DW6" s="22"/>
      <c r="DX6" s="22"/>
      <c r="DY6" s="22"/>
      <c r="DZ6" s="22"/>
      <c r="EA6" s="22"/>
      <c r="EB6" s="22"/>
      <c r="EC6" s="22"/>
      <c r="ED6" s="22"/>
      <c r="EE6" s="22"/>
      <c r="EF6" s="22"/>
      <c r="EG6" s="22"/>
      <c r="EH6" s="22"/>
      <c r="EI6" s="22"/>
      <c r="EJ6" s="22"/>
      <c r="EK6" s="22"/>
      <c r="EL6" s="22"/>
      <c r="EM6" s="22"/>
      <c r="EN6" s="22"/>
      <c r="EO6" s="22"/>
      <c r="EP6" s="22"/>
      <c r="EQ6" s="22"/>
      <c r="ER6" s="22"/>
      <c r="ES6" s="22"/>
      <c r="ET6" s="22"/>
      <c r="EU6" s="22"/>
      <c r="EV6" s="22"/>
      <c r="EW6" s="22"/>
      <c r="EX6" s="22"/>
      <c r="EY6" s="22"/>
      <c r="EZ6" s="22"/>
      <c r="FA6" s="22"/>
      <c r="FB6" s="22"/>
      <c r="FC6" s="22"/>
      <c r="FD6" s="22"/>
      <c r="FE6" s="22"/>
      <c r="FF6" s="22"/>
      <c r="FG6" s="22"/>
      <c r="FH6" s="22"/>
      <c r="FI6" s="22"/>
      <c r="FJ6" s="22"/>
      <c r="FK6" s="22"/>
      <c r="FL6" s="22"/>
      <c r="FM6" s="22"/>
      <c r="FN6" s="22"/>
      <c r="FO6" s="22"/>
      <c r="FP6" s="22"/>
      <c r="FQ6" s="22"/>
      <c r="FR6" s="22"/>
      <c r="FS6" s="22"/>
      <c r="FT6" s="22"/>
      <c r="FU6" s="22"/>
      <c r="FV6" s="22"/>
      <c r="FW6" s="22"/>
      <c r="FX6" s="22"/>
      <c r="FY6" s="22"/>
      <c r="FZ6" s="22"/>
      <c r="GA6" s="22"/>
      <c r="GB6" s="22"/>
      <c r="GC6" s="22"/>
      <c r="GD6" s="22"/>
      <c r="GE6" s="22"/>
      <c r="GF6" s="22"/>
      <c r="GG6" s="22"/>
      <c r="GH6" s="22"/>
      <c r="GI6" s="22"/>
      <c r="GJ6" s="22"/>
      <c r="GK6" s="22"/>
      <c r="GL6" s="22"/>
      <c r="GM6" s="22"/>
      <c r="GN6" s="22"/>
      <c r="GO6" s="22"/>
      <c r="GP6" s="22"/>
      <c r="GQ6" s="22"/>
      <c r="GR6" s="22"/>
      <c r="GS6" s="22"/>
      <c r="GT6" s="22"/>
      <c r="GU6" s="22"/>
      <c r="GV6" s="22"/>
      <c r="GW6" s="22"/>
      <c r="GX6" s="22"/>
      <c r="GY6" s="22"/>
      <c r="GZ6" s="22"/>
      <c r="HA6" s="22"/>
      <c r="HB6" s="22"/>
      <c r="HC6" s="22"/>
      <c r="HD6" s="22"/>
      <c r="HE6" s="22"/>
      <c r="HF6" s="22"/>
      <c r="HG6" s="22"/>
      <c r="HH6" s="22"/>
      <c r="HI6" s="22"/>
      <c r="HJ6" s="22"/>
      <c r="HK6" s="22"/>
      <c r="HL6" s="22"/>
      <c r="HM6" s="22"/>
      <c r="HN6" s="22"/>
      <c r="HO6" s="22"/>
      <c r="HP6" s="22"/>
      <c r="HQ6" s="22"/>
      <c r="HR6" s="22"/>
      <c r="HS6" s="22"/>
      <c r="HT6" s="22"/>
      <c r="HU6" s="22"/>
      <c r="HV6" s="22"/>
      <c r="HW6" s="22"/>
      <c r="HX6" s="22"/>
      <c r="HY6" s="22"/>
      <c r="HZ6" s="22"/>
      <c r="IA6" s="22"/>
      <c r="IB6" s="22"/>
      <c r="IC6" s="22"/>
      <c r="ID6" s="22"/>
      <c r="IE6" s="22"/>
      <c r="IF6" s="22"/>
      <c r="IG6" s="22"/>
      <c r="IH6" s="22"/>
      <c r="II6" s="22"/>
      <c r="IJ6" s="22"/>
      <c r="IK6" s="22"/>
      <c r="IL6" s="22"/>
      <c r="IM6" s="22"/>
      <c r="IN6" s="22"/>
      <c r="IO6" s="22"/>
      <c r="IP6" s="22"/>
      <c r="IQ6" s="22"/>
      <c r="IR6" s="22"/>
      <c r="IS6" s="22"/>
      <c r="IT6" s="22"/>
      <c r="IU6" s="22"/>
      <c r="IV6" s="22"/>
    </row>
    <row r="7" spans="1:256">
      <c r="A7" s="23"/>
      <c r="B7" s="22"/>
      <c r="C7" s="22"/>
      <c r="D7" s="22"/>
      <c r="E7" s="22"/>
      <c r="F7" s="22"/>
      <c r="G7" s="23"/>
      <c r="H7" s="22"/>
      <c r="I7" s="22"/>
      <c r="J7" s="22"/>
      <c r="K7" s="22"/>
      <c r="L7" s="22"/>
      <c r="M7" s="22"/>
      <c r="N7" s="22"/>
      <c r="O7" s="22"/>
      <c r="P7" s="22"/>
      <c r="Q7" s="22"/>
      <c r="R7" s="22"/>
      <c r="S7" s="22"/>
      <c r="T7" s="22"/>
      <c r="U7" s="22"/>
      <c r="V7" s="22"/>
      <c r="W7" s="22"/>
      <c r="X7" s="22"/>
      <c r="Y7" s="22"/>
      <c r="Z7" s="22"/>
      <c r="AA7" s="22"/>
      <c r="AB7" s="22"/>
      <c r="AC7" s="22"/>
      <c r="AD7" s="22"/>
      <c r="AE7" s="22"/>
      <c r="AF7" s="22"/>
      <c r="AG7" s="22"/>
      <c r="AH7" s="22"/>
      <c r="AI7" s="22"/>
      <c r="AJ7" s="22"/>
      <c r="AK7" s="22"/>
      <c r="AL7" s="22"/>
      <c r="AM7" s="22"/>
      <c r="AN7" s="22"/>
      <c r="AO7" s="22"/>
      <c r="AP7" s="22"/>
      <c r="AQ7" s="22"/>
      <c r="AR7" s="22"/>
      <c r="AS7" s="22"/>
      <c r="AT7" s="22"/>
      <c r="AU7" s="22"/>
      <c r="AV7" s="22"/>
      <c r="AW7" s="22"/>
      <c r="AX7" s="22"/>
      <c r="AY7" s="22"/>
      <c r="AZ7" s="22"/>
      <c r="BA7" s="22"/>
      <c r="BB7" s="22"/>
      <c r="BC7" s="22"/>
      <c r="BD7" s="22"/>
      <c r="BE7" s="22"/>
      <c r="BF7" s="22"/>
      <c r="BG7" s="22"/>
      <c r="BH7" s="22"/>
      <c r="BI7" s="22"/>
      <c r="BJ7" s="22"/>
      <c r="BK7" s="22"/>
      <c r="BL7" s="22"/>
      <c r="BM7" s="22"/>
      <c r="BN7" s="22"/>
      <c r="BO7" s="22"/>
      <c r="BP7" s="22"/>
      <c r="BQ7" s="22"/>
      <c r="BR7" s="22"/>
      <c r="BS7" s="22"/>
      <c r="BT7" s="22"/>
      <c r="BU7" s="22"/>
      <c r="BV7" s="22"/>
      <c r="BW7" s="22"/>
      <c r="BX7" s="22"/>
      <c r="BY7" s="22"/>
      <c r="BZ7" s="22"/>
      <c r="CA7" s="22"/>
      <c r="CB7" s="22"/>
      <c r="CC7" s="22"/>
      <c r="CD7" s="22"/>
      <c r="CE7" s="22"/>
      <c r="CF7" s="22"/>
      <c r="CG7" s="22"/>
      <c r="CH7" s="22"/>
      <c r="CI7" s="22"/>
      <c r="CJ7" s="22"/>
      <c r="CK7" s="22"/>
      <c r="CL7" s="22"/>
      <c r="CM7" s="22"/>
      <c r="CN7" s="22"/>
      <c r="CO7" s="22"/>
      <c r="CP7" s="22"/>
      <c r="CQ7" s="22"/>
      <c r="CR7" s="22"/>
      <c r="CS7" s="22"/>
      <c r="CT7" s="22"/>
      <c r="CU7" s="22"/>
      <c r="CV7" s="22"/>
      <c r="CW7" s="22"/>
      <c r="CX7" s="22"/>
      <c r="CY7" s="22"/>
      <c r="CZ7" s="22"/>
      <c r="DA7" s="22"/>
      <c r="DB7" s="22"/>
      <c r="DC7" s="22"/>
      <c r="DD7" s="22"/>
      <c r="DE7" s="22"/>
      <c r="DF7" s="22"/>
      <c r="DG7" s="22"/>
      <c r="DH7" s="22"/>
      <c r="DI7" s="22"/>
      <c r="DJ7" s="22"/>
      <c r="DK7" s="22"/>
      <c r="DL7" s="22"/>
      <c r="DM7" s="22"/>
      <c r="DN7" s="22"/>
      <c r="DO7" s="22"/>
      <c r="DP7" s="22"/>
      <c r="DQ7" s="22"/>
      <c r="DR7" s="22"/>
      <c r="DS7" s="22"/>
      <c r="DT7" s="22"/>
      <c r="DU7" s="22"/>
      <c r="DV7" s="22"/>
      <c r="DW7" s="22"/>
      <c r="DX7" s="22"/>
      <c r="DY7" s="22"/>
      <c r="DZ7" s="22"/>
      <c r="EA7" s="22"/>
      <c r="EB7" s="22"/>
      <c r="EC7" s="22"/>
      <c r="ED7" s="22"/>
      <c r="EE7" s="22"/>
      <c r="EF7" s="22"/>
      <c r="EG7" s="22"/>
      <c r="EH7" s="22"/>
      <c r="EI7" s="22"/>
      <c r="EJ7" s="22"/>
      <c r="EK7" s="22"/>
      <c r="EL7" s="22"/>
      <c r="EM7" s="22"/>
      <c r="EN7" s="22"/>
      <c r="EO7" s="22"/>
      <c r="EP7" s="22"/>
      <c r="EQ7" s="22"/>
      <c r="ER7" s="22"/>
      <c r="ES7" s="22"/>
      <c r="ET7" s="22"/>
      <c r="EU7" s="22"/>
      <c r="EV7" s="22"/>
      <c r="EW7" s="22"/>
      <c r="EX7" s="22"/>
      <c r="EY7" s="22"/>
      <c r="EZ7" s="22"/>
      <c r="FA7" s="22"/>
      <c r="FB7" s="22"/>
      <c r="FC7" s="22"/>
      <c r="FD7" s="22"/>
      <c r="FE7" s="22"/>
      <c r="FF7" s="22"/>
      <c r="FG7" s="22"/>
      <c r="FH7" s="22"/>
      <c r="FI7" s="22"/>
      <c r="FJ7" s="22"/>
      <c r="FK7" s="22"/>
      <c r="FL7" s="22"/>
      <c r="FM7" s="22"/>
      <c r="FN7" s="22"/>
      <c r="FO7" s="22"/>
      <c r="FP7" s="22"/>
      <c r="FQ7" s="22"/>
      <c r="FR7" s="22"/>
      <c r="FS7" s="22"/>
      <c r="FT7" s="22"/>
      <c r="FU7" s="22"/>
      <c r="FV7" s="22"/>
      <c r="FW7" s="22"/>
      <c r="FX7" s="22"/>
      <c r="FY7" s="22"/>
      <c r="FZ7" s="22"/>
      <c r="GA7" s="22"/>
      <c r="GB7" s="22"/>
      <c r="GC7" s="22"/>
      <c r="GD7" s="22"/>
      <c r="GE7" s="22"/>
      <c r="GF7" s="22"/>
      <c r="GG7" s="22"/>
      <c r="GH7" s="22"/>
      <c r="GI7" s="22"/>
      <c r="GJ7" s="22"/>
      <c r="GK7" s="22"/>
      <c r="GL7" s="22"/>
      <c r="GM7" s="22"/>
      <c r="GN7" s="22"/>
      <c r="GO7" s="22"/>
      <c r="GP7" s="22"/>
      <c r="GQ7" s="22"/>
      <c r="GR7" s="22"/>
      <c r="GS7" s="22"/>
      <c r="GT7" s="22"/>
      <c r="GU7" s="22"/>
      <c r="GV7" s="22"/>
      <c r="GW7" s="22"/>
      <c r="GX7" s="22"/>
      <c r="GY7" s="22"/>
      <c r="GZ7" s="22"/>
      <c r="HA7" s="22"/>
      <c r="HB7" s="22"/>
      <c r="HC7" s="22"/>
      <c r="HD7" s="22"/>
      <c r="HE7" s="22"/>
      <c r="HF7" s="22"/>
      <c r="HG7" s="22"/>
      <c r="HH7" s="22"/>
      <c r="HI7" s="22"/>
      <c r="HJ7" s="22"/>
      <c r="HK7" s="22"/>
      <c r="HL7" s="22"/>
      <c r="HM7" s="22"/>
      <c r="HN7" s="22"/>
      <c r="HO7" s="22"/>
      <c r="HP7" s="22"/>
      <c r="HQ7" s="22"/>
      <c r="HR7" s="22"/>
      <c r="HS7" s="22"/>
      <c r="HT7" s="22"/>
      <c r="HU7" s="22"/>
      <c r="HV7" s="22"/>
      <c r="HW7" s="22"/>
      <c r="HX7" s="22"/>
      <c r="HY7" s="22"/>
      <c r="HZ7" s="22"/>
      <c r="IA7" s="22"/>
      <c r="IB7" s="22"/>
      <c r="IC7" s="22"/>
      <c r="ID7" s="22"/>
      <c r="IE7" s="22"/>
      <c r="IF7" s="22"/>
      <c r="IG7" s="22"/>
      <c r="IH7" s="22"/>
      <c r="II7" s="22"/>
      <c r="IJ7" s="22"/>
      <c r="IK7" s="22"/>
      <c r="IL7" s="22"/>
      <c r="IM7" s="22"/>
      <c r="IN7" s="22"/>
      <c r="IO7" s="22"/>
      <c r="IP7" s="22"/>
      <c r="IQ7" s="22"/>
      <c r="IR7" s="22"/>
      <c r="IS7" s="22"/>
      <c r="IT7" s="22"/>
      <c r="IU7" s="22"/>
      <c r="IV7" s="22"/>
    </row>
    <row r="8" spans="1:256">
      <c r="A8" s="23"/>
      <c r="G8" s="23"/>
    </row>
    <row r="9" spans="1:256">
      <c r="A9" s="24" t="s">
        <v>181</v>
      </c>
      <c r="B9" s="25" t="s">
        <v>182</v>
      </c>
      <c r="C9" s="25" t="s">
        <v>183</v>
      </c>
      <c r="D9" s="25" t="s">
        <v>184</v>
      </c>
      <c r="F9" s="25" t="s">
        <v>185</v>
      </c>
      <c r="G9" s="25" t="s">
        <v>186</v>
      </c>
      <c r="H9" s="25" t="s">
        <v>268</v>
      </c>
      <c r="J9" s="25" t="s">
        <v>185</v>
      </c>
      <c r="K9" s="25" t="s">
        <v>186</v>
      </c>
      <c r="L9" s="25" t="s">
        <v>268</v>
      </c>
      <c r="M9"/>
      <c r="Q9"/>
      <c r="R9"/>
      <c r="S9"/>
      <c r="T9"/>
      <c r="U9"/>
      <c r="V9"/>
      <c r="W9"/>
      <c r="X9"/>
      <c r="Y9"/>
      <c r="Z9"/>
      <c r="AA9"/>
      <c r="AB9"/>
    </row>
    <row r="10" spans="1:256">
      <c r="A10" s="26">
        <v>1</v>
      </c>
      <c r="B10" s="18" t="s">
        <v>187</v>
      </c>
      <c r="C10" s="18" t="s">
        <v>188</v>
      </c>
      <c r="D10" s="27">
        <v>0.36891287254082439</v>
      </c>
      <c r="F10" s="18" t="str">
        <f t="shared" ref="F10:G16" si="0">IF(ISNUMBER(B10),VLOOKUP(B10,$A$10:$C$21,2,0),B10)</f>
        <v>Label4</v>
      </c>
      <c r="G10" s="18" t="str">
        <f t="shared" si="0"/>
        <v>Label5</v>
      </c>
      <c r="H10" s="27">
        <v>0.36891287254082439</v>
      </c>
      <c r="J10" s="18" t="str">
        <f t="shared" ref="J10:K13" si="1">IF(ISNUMBER(B10),VLOOKUP(B10,$A$10:$C$21,3,0),B10)</f>
        <v>Label4</v>
      </c>
      <c r="K10" s="18" t="str">
        <f t="shared" si="1"/>
        <v>Label5</v>
      </c>
      <c r="L10" s="27">
        <v>0.36891287254082439</v>
      </c>
      <c r="M10"/>
      <c r="Q10"/>
      <c r="R10"/>
      <c r="S10"/>
      <c r="T10"/>
      <c r="U10"/>
      <c r="V10"/>
      <c r="W10"/>
      <c r="X10"/>
      <c r="Y10"/>
      <c r="Z10"/>
      <c r="AA10"/>
      <c r="AB10"/>
    </row>
    <row r="11" spans="1:256">
      <c r="A11" s="26">
        <f t="shared" ref="A11:A21" si="2">+A10+1</f>
        <v>2</v>
      </c>
      <c r="B11" s="18" t="s">
        <v>189</v>
      </c>
      <c r="C11" s="18" t="s">
        <v>190</v>
      </c>
      <c r="D11" s="27">
        <v>0.67356109597713965</v>
      </c>
      <c r="F11" s="18" t="str">
        <f t="shared" si="0"/>
        <v>Label1</v>
      </c>
      <c r="G11" s="18" t="str">
        <f t="shared" si="0"/>
        <v>Label2</v>
      </c>
      <c r="H11" s="27">
        <v>0.67356109597713965</v>
      </c>
      <c r="J11" s="18" t="str">
        <f t="shared" si="1"/>
        <v>Label1</v>
      </c>
      <c r="K11" s="18" t="str">
        <f t="shared" si="1"/>
        <v>Label2</v>
      </c>
      <c r="L11" s="27">
        <v>0.67356109597713965</v>
      </c>
      <c r="M11"/>
      <c r="Q11"/>
      <c r="R11"/>
      <c r="S11"/>
      <c r="T11"/>
      <c r="U11"/>
      <c r="V11"/>
      <c r="W11"/>
      <c r="X11"/>
      <c r="Y11"/>
      <c r="Z11"/>
      <c r="AA11"/>
      <c r="AB11"/>
    </row>
    <row r="12" spans="1:256">
      <c r="A12" s="26">
        <f t="shared" si="2"/>
        <v>3</v>
      </c>
      <c r="B12" s="18" t="s">
        <v>191</v>
      </c>
      <c r="C12" s="18" t="s">
        <v>192</v>
      </c>
      <c r="D12" s="27">
        <v>0.83509046402928333</v>
      </c>
      <c r="F12" s="18" t="str">
        <f t="shared" si="0"/>
        <v>Label11</v>
      </c>
      <c r="G12" s="18" t="str">
        <f t="shared" si="0"/>
        <v>Label12</v>
      </c>
      <c r="H12" s="27">
        <v>0.83509046402928333</v>
      </c>
      <c r="J12" s="18" t="str">
        <f t="shared" si="1"/>
        <v>Label11</v>
      </c>
      <c r="K12" s="18" t="str">
        <f t="shared" si="1"/>
        <v>Label12</v>
      </c>
      <c r="L12" s="27">
        <v>0.83509046402928333</v>
      </c>
      <c r="M12"/>
      <c r="Q12"/>
      <c r="R12"/>
      <c r="S12"/>
      <c r="T12"/>
      <c r="U12"/>
      <c r="V12"/>
      <c r="W12"/>
      <c r="X12"/>
      <c r="Y12"/>
      <c r="Z12"/>
      <c r="AA12"/>
      <c r="AB12"/>
    </row>
    <row r="13" spans="1:256">
      <c r="A13" s="26">
        <f t="shared" si="2"/>
        <v>4</v>
      </c>
      <c r="B13" s="18" t="s">
        <v>193</v>
      </c>
      <c r="C13" s="18">
        <v>2</v>
      </c>
      <c r="D13" s="27">
        <v>1.4263411041324114</v>
      </c>
      <c r="F13" s="18" t="str">
        <f t="shared" si="0"/>
        <v>Label3</v>
      </c>
      <c r="G13" s="18" t="str">
        <f t="shared" si="0"/>
        <v>Label1</v>
      </c>
      <c r="H13" s="27">
        <v>1.4263411041324114</v>
      </c>
      <c r="J13" s="18" t="str">
        <f t="shared" si="1"/>
        <v>Label3</v>
      </c>
      <c r="K13" s="18" t="str">
        <f t="shared" si="1"/>
        <v>Label2</v>
      </c>
      <c r="L13" s="27">
        <v>1.4263411041324114</v>
      </c>
      <c r="M13"/>
      <c r="Q13"/>
      <c r="R13"/>
      <c r="S13"/>
      <c r="T13"/>
      <c r="U13"/>
      <c r="V13"/>
      <c r="W13"/>
      <c r="X13"/>
      <c r="Y13"/>
      <c r="Z13"/>
      <c r="AA13"/>
      <c r="AB13"/>
    </row>
    <row r="14" spans="1:256">
      <c r="A14" s="26">
        <f t="shared" si="2"/>
        <v>5</v>
      </c>
      <c r="B14" s="18">
        <v>1</v>
      </c>
      <c r="C14" s="18">
        <v>4</v>
      </c>
      <c r="D14" s="27">
        <v>2.3102045569535909</v>
      </c>
      <c r="F14" s="18" t="str">
        <f t="shared" si="0"/>
        <v>Label4</v>
      </c>
      <c r="G14" s="18" t="str">
        <f t="shared" si="0"/>
        <v>Label3</v>
      </c>
      <c r="H14" s="27">
        <v>2.3102045569535909</v>
      </c>
      <c r="J14" s="18" t="str">
        <f t="shared" ref="J14:J19" si="3">IF(ISNUMBER(B14),VLOOKUP(B14,$A$10:$C$21,3,0),B14)</f>
        <v>Label5</v>
      </c>
      <c r="K14" s="18" t="s">
        <v>190</v>
      </c>
      <c r="L14" s="27">
        <v>2.3102045569535909</v>
      </c>
      <c r="M14"/>
      <c r="Q14"/>
      <c r="R14"/>
      <c r="S14"/>
      <c r="T14"/>
      <c r="U14"/>
      <c r="V14"/>
      <c r="W14"/>
      <c r="X14"/>
      <c r="Y14"/>
      <c r="Z14"/>
      <c r="AA14"/>
      <c r="AB14"/>
    </row>
    <row r="15" spans="1:256">
      <c r="A15" s="26">
        <f t="shared" si="2"/>
        <v>6</v>
      </c>
      <c r="B15" s="18" t="s">
        <v>194</v>
      </c>
      <c r="C15" s="18" t="s">
        <v>195</v>
      </c>
      <c r="D15" s="27">
        <v>2.9445017137575307</v>
      </c>
      <c r="F15" s="18" t="str">
        <f t="shared" si="0"/>
        <v>Label8</v>
      </c>
      <c r="G15" s="18" t="str">
        <f t="shared" si="0"/>
        <v>Label9</v>
      </c>
      <c r="H15" s="27">
        <v>2.9445017137575307</v>
      </c>
      <c r="J15" s="18" t="str">
        <f t="shared" si="3"/>
        <v>Label8</v>
      </c>
      <c r="K15" s="18" t="str">
        <f>IF(ISNUMBER(C15),VLOOKUP(C15,$A$10:$C$21,3,0),C15)</f>
        <v>Label9</v>
      </c>
      <c r="L15" s="27">
        <v>2.9445017137575307</v>
      </c>
      <c r="M15"/>
      <c r="Q15"/>
      <c r="R15"/>
      <c r="S15"/>
      <c r="T15"/>
      <c r="U15"/>
      <c r="V15"/>
      <c r="W15"/>
      <c r="X15"/>
      <c r="Y15"/>
      <c r="Z15"/>
      <c r="AA15"/>
      <c r="AB15"/>
    </row>
    <row r="16" spans="1:256">
      <c r="A16" s="26">
        <f t="shared" si="2"/>
        <v>7</v>
      </c>
      <c r="B16" s="18" t="s">
        <v>196</v>
      </c>
      <c r="C16" s="18">
        <v>3</v>
      </c>
      <c r="D16" s="27">
        <v>3.5882056852495325</v>
      </c>
      <c r="F16" s="18" t="str">
        <f t="shared" si="0"/>
        <v>Label10</v>
      </c>
      <c r="G16" s="18" t="str">
        <f t="shared" si="0"/>
        <v>Label11</v>
      </c>
      <c r="H16" s="27">
        <v>3.5882056852495325</v>
      </c>
      <c r="J16" s="18" t="str">
        <f t="shared" si="3"/>
        <v>Label10</v>
      </c>
      <c r="K16" s="18" t="str">
        <f>IF(ISNUMBER(C16),VLOOKUP(C16,$A$10:$C$21,3,0),C16)</f>
        <v>Label12</v>
      </c>
      <c r="L16" s="27">
        <v>3.5882056852495325</v>
      </c>
      <c r="M16"/>
      <c r="Q16"/>
      <c r="R16"/>
      <c r="S16"/>
      <c r="T16"/>
      <c r="U16"/>
      <c r="V16"/>
      <c r="W16"/>
      <c r="X16"/>
      <c r="Y16"/>
      <c r="Z16"/>
      <c r="AA16"/>
      <c r="AB16"/>
    </row>
    <row r="17" spans="1:34">
      <c r="A17" s="26">
        <f t="shared" si="2"/>
        <v>8</v>
      </c>
      <c r="B17" s="18" t="s">
        <v>197</v>
      </c>
      <c r="C17" s="18">
        <v>5</v>
      </c>
      <c r="D17" s="27">
        <v>3.6162367081998936</v>
      </c>
      <c r="F17" s="18" t="str">
        <f>IF(ISNUMBER(B17),VLOOKUP(B17,$A$10:$C$21,2,0),B17)</f>
        <v>Label6</v>
      </c>
      <c r="G17" s="18" t="s">
        <v>187</v>
      </c>
      <c r="H17" s="27">
        <v>3.6162367081998936</v>
      </c>
      <c r="J17" s="18" t="str">
        <f t="shared" si="3"/>
        <v>Label6</v>
      </c>
      <c r="K17" s="18" t="s">
        <v>193</v>
      </c>
      <c r="L17" s="27">
        <v>3.6162367081998936</v>
      </c>
      <c r="M17"/>
      <c r="Q17"/>
      <c r="R17"/>
      <c r="S17"/>
      <c r="T17"/>
      <c r="U17"/>
      <c r="V17"/>
      <c r="W17"/>
      <c r="X17"/>
      <c r="Y17"/>
      <c r="Z17"/>
      <c r="AA17"/>
      <c r="AB17"/>
    </row>
    <row r="18" spans="1:34">
      <c r="A18" s="26">
        <f t="shared" si="2"/>
        <v>9</v>
      </c>
      <c r="B18" s="18">
        <v>6</v>
      </c>
      <c r="C18" s="18">
        <v>7</v>
      </c>
      <c r="D18" s="27">
        <v>4.1202401036961014</v>
      </c>
      <c r="F18" s="18" t="str">
        <f>IF(ISNUMBER(B18),VLOOKUP(B18,$A$10:$C$21,2,0),B18)</f>
        <v>Label8</v>
      </c>
      <c r="G18" s="18" t="str">
        <f>IF(ISNUMBER(C18),VLOOKUP(C18,$A$10:$C$21,2,0),C18)</f>
        <v>Label10</v>
      </c>
      <c r="H18" s="27">
        <v>4.1202401036961014</v>
      </c>
      <c r="J18" s="18" t="str">
        <f t="shared" si="3"/>
        <v>Label9</v>
      </c>
      <c r="K18" s="18" t="s">
        <v>192</v>
      </c>
      <c r="L18" s="27">
        <v>4.1202401036961014</v>
      </c>
      <c r="M18"/>
      <c r="Q18"/>
      <c r="R18"/>
      <c r="S18"/>
      <c r="T18"/>
      <c r="U18"/>
      <c r="V18"/>
      <c r="W18"/>
      <c r="X18"/>
      <c r="Y18"/>
      <c r="Z18"/>
      <c r="AA18"/>
      <c r="AB18"/>
    </row>
    <row r="19" spans="1:34">
      <c r="A19" s="26">
        <f t="shared" si="2"/>
        <v>10</v>
      </c>
      <c r="B19" s="18" t="s">
        <v>198</v>
      </c>
      <c r="C19" s="18">
        <v>8</v>
      </c>
      <c r="D19" s="27">
        <v>4.1489142719503533</v>
      </c>
      <c r="F19" s="18" t="str">
        <f>IF(ISNUMBER(B19),VLOOKUP(B19,$A$10:$C$21,2,0),B19)</f>
        <v>Label7</v>
      </c>
      <c r="G19" s="18" t="str">
        <f>IF(ISNUMBER(C19),VLOOKUP(C19,$A$10:$C$21,2,0),C19)</f>
        <v>Label6</v>
      </c>
      <c r="H19" s="27">
        <v>4.1489142719503533</v>
      </c>
      <c r="J19" s="18" t="str">
        <f t="shared" si="3"/>
        <v>Label7</v>
      </c>
      <c r="K19" s="18" t="s">
        <v>188</v>
      </c>
      <c r="L19" s="27">
        <v>4.1489142719503533</v>
      </c>
      <c r="M19"/>
      <c r="Q19"/>
      <c r="R19"/>
      <c r="S19"/>
      <c r="T19"/>
      <c r="U19"/>
      <c r="V19"/>
      <c r="W19"/>
      <c r="X19"/>
      <c r="Y19"/>
      <c r="Z19"/>
      <c r="AA19"/>
      <c r="AB19"/>
    </row>
    <row r="20" spans="1:34">
      <c r="A20" s="26">
        <f t="shared" si="2"/>
        <v>11</v>
      </c>
      <c r="B20" s="18">
        <v>9</v>
      </c>
      <c r="C20" s="18">
        <v>10</v>
      </c>
      <c r="D20" s="27">
        <v>4.9692476969587807</v>
      </c>
      <c r="F20" s="18" t="s">
        <v>194</v>
      </c>
      <c r="G20" s="18" t="str">
        <f>IF(ISNUMBER(C20),VLOOKUP(C20,$A$10:$C$21,2,0),C20)</f>
        <v>Label7</v>
      </c>
      <c r="H20" s="27">
        <v>4.9692476969587807</v>
      </c>
      <c r="J20" s="18" t="s">
        <v>192</v>
      </c>
      <c r="K20" s="18" t="s">
        <v>190</v>
      </c>
      <c r="L20" s="27">
        <v>4.9692476969587807</v>
      </c>
      <c r="M20"/>
      <c r="Q20"/>
      <c r="R20"/>
      <c r="S20"/>
      <c r="T20"/>
      <c r="U20"/>
      <c r="V20"/>
      <c r="W20"/>
      <c r="X20"/>
      <c r="Y20"/>
      <c r="Z20"/>
      <c r="AA20"/>
      <c r="AB20"/>
    </row>
    <row r="21" spans="1:34">
      <c r="A21" s="26">
        <f t="shared" si="2"/>
        <v>12</v>
      </c>
      <c r="B21" s="18">
        <v>11</v>
      </c>
      <c r="C21" s="18"/>
      <c r="D21" s="27">
        <v>5.6751417047256645</v>
      </c>
      <c r="F21" s="18" t="s">
        <v>194</v>
      </c>
      <c r="G21" s="18"/>
      <c r="H21" s="27">
        <v>5.6751417047256645</v>
      </c>
      <c r="J21" s="18" t="s">
        <v>190</v>
      </c>
      <c r="K21" s="18"/>
      <c r="L21" s="27">
        <v>5.6751417047256645</v>
      </c>
      <c r="M21"/>
      <c r="Q21"/>
      <c r="R21"/>
      <c r="S21"/>
      <c r="T21"/>
      <c r="U21"/>
      <c r="V21"/>
      <c r="W21"/>
      <c r="X21"/>
      <c r="Y21"/>
      <c r="Z21"/>
      <c r="AA21"/>
      <c r="AB21"/>
    </row>
    <row r="22" spans="1:34">
      <c r="Q22"/>
      <c r="R22"/>
      <c r="S22"/>
      <c r="T22"/>
      <c r="U22"/>
      <c r="V22"/>
      <c r="W22"/>
      <c r="X22"/>
      <c r="Y22"/>
      <c r="Z22"/>
      <c r="AA22"/>
      <c r="AB22"/>
    </row>
    <row r="23" spans="1:34" ht="15">
      <c r="A23" s="22" t="s">
        <v>275</v>
      </c>
    </row>
    <row r="24" spans="1:34" ht="15" customHeight="1">
      <c r="A24" s="21" t="s">
        <v>211</v>
      </c>
      <c r="I24"/>
      <c r="K24"/>
      <c r="L24"/>
      <c r="M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</row>
    <row r="25" spans="1:34" ht="15">
      <c r="A25" s="21" t="s">
        <v>276</v>
      </c>
      <c r="I25"/>
      <c r="K25"/>
      <c r="L25"/>
      <c r="M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</row>
    <row r="26" spans="1:34">
      <c r="H26"/>
      <c r="I26"/>
      <c r="J26"/>
      <c r="K26"/>
      <c r="L26"/>
      <c r="M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</row>
    <row r="27" spans="1:34">
      <c r="H27"/>
      <c r="I27"/>
      <c r="J27"/>
      <c r="K27"/>
      <c r="L27"/>
      <c r="M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</row>
    <row r="28" spans="1:34">
      <c r="A28" s="21" t="s">
        <v>212</v>
      </c>
      <c r="H28"/>
      <c r="I28"/>
      <c r="J28"/>
      <c r="K28"/>
      <c r="L28"/>
      <c r="M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</row>
    <row r="29" spans="1:34">
      <c r="H29"/>
      <c r="I29"/>
      <c r="J29"/>
      <c r="K29"/>
      <c r="L29"/>
      <c r="M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</row>
    <row r="30" spans="1:34">
      <c r="H30"/>
      <c r="I30"/>
      <c r="J30"/>
      <c r="K30"/>
      <c r="L30"/>
      <c r="M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</row>
    <row r="31" spans="1:34">
      <c r="H31"/>
      <c r="I31"/>
      <c r="J31"/>
      <c r="K31"/>
      <c r="L31"/>
      <c r="M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</row>
    <row r="32" spans="1:34">
      <c r="H32"/>
      <c r="I32"/>
      <c r="J32"/>
      <c r="K32"/>
      <c r="L32"/>
      <c r="M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</row>
    <row r="33" spans="8:34">
      <c r="H33"/>
      <c r="I33"/>
      <c r="J33"/>
      <c r="K33"/>
      <c r="L33"/>
      <c r="M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</row>
    <row r="34" spans="8:34">
      <c r="H34"/>
      <c r="I34"/>
      <c r="J34"/>
      <c r="K34"/>
      <c r="L34"/>
      <c r="M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</row>
    <row r="35" spans="8:34">
      <c r="H35"/>
      <c r="I35"/>
      <c r="J35"/>
      <c r="K35"/>
      <c r="L35"/>
      <c r="M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</row>
    <row r="36" spans="8:34">
      <c r="H36"/>
      <c r="I36"/>
      <c r="J36"/>
      <c r="K36"/>
      <c r="L36"/>
      <c r="M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</row>
    <row r="37" spans="8:34">
      <c r="H37"/>
      <c r="I37"/>
      <c r="J37"/>
      <c r="K37"/>
      <c r="L37"/>
      <c r="M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</row>
    <row r="38" spans="8:34">
      <c r="H38"/>
      <c r="I38"/>
      <c r="J38"/>
      <c r="K38"/>
      <c r="L38"/>
      <c r="M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</row>
    <row r="39" spans="8:34">
      <c r="H39"/>
      <c r="I39"/>
      <c r="J39"/>
      <c r="K39"/>
      <c r="L39"/>
      <c r="M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</row>
    <row r="40" spans="8:34">
      <c r="H40"/>
      <c r="I40"/>
      <c r="J40"/>
      <c r="K40"/>
      <c r="L40"/>
      <c r="M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</row>
    <row r="41" spans="8:34">
      <c r="H41"/>
      <c r="I41"/>
      <c r="J41"/>
      <c r="K41"/>
      <c r="L41"/>
      <c r="M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6"/>
  <dimension ref="A1:AG54"/>
  <sheetViews>
    <sheetView workbookViewId="0">
      <selection activeCell="I19" sqref="I19"/>
    </sheetView>
  </sheetViews>
  <sheetFormatPr defaultRowHeight="12.75"/>
  <sheetData>
    <row r="1" spans="1:33" s="21" customFormat="1" ht="14.25">
      <c r="A1" s="21" t="s">
        <v>213</v>
      </c>
      <c r="G1"/>
      <c r="H1"/>
      <c r="I1"/>
      <c r="J1"/>
      <c r="K1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</row>
    <row r="2" spans="1:33" s="21" customFormat="1" ht="15.75">
      <c r="A2" s="28" t="s">
        <v>214</v>
      </c>
      <c r="B2" s="28" t="s">
        <v>215</v>
      </c>
      <c r="C2" s="28" t="s">
        <v>184</v>
      </c>
      <c r="G2"/>
      <c r="H2"/>
      <c r="I2"/>
      <c r="J2"/>
      <c r="K2"/>
      <c r="L2"/>
      <c r="M2"/>
      <c r="N2"/>
      <c r="O2"/>
      <c r="P2"/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</row>
    <row r="3" spans="1:33" s="21" customFormat="1" ht="14.25">
      <c r="A3" s="16" t="s">
        <v>216</v>
      </c>
      <c r="B3" s="16" t="s">
        <v>217</v>
      </c>
      <c r="C3" s="29">
        <v>7.218351680831347</v>
      </c>
      <c r="G3"/>
      <c r="H3"/>
      <c r="I3"/>
      <c r="J3"/>
      <c r="K3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</row>
    <row r="4" spans="1:33" s="21" customFormat="1" ht="14.25">
      <c r="A4" s="16" t="s">
        <v>218</v>
      </c>
      <c r="B4" s="16" t="s">
        <v>219</v>
      </c>
      <c r="C4" s="29">
        <v>8.9239042054238595</v>
      </c>
      <c r="G4"/>
      <c r="H4"/>
      <c r="I4"/>
      <c r="J4"/>
      <c r="K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</row>
    <row r="5" spans="1:33" s="21" customFormat="1" ht="14.25">
      <c r="A5" s="16" t="s">
        <v>220</v>
      </c>
      <c r="B5" s="16" t="s">
        <v>221</v>
      </c>
      <c r="C5" s="29">
        <v>9.0460933719994898</v>
      </c>
      <c r="G5"/>
      <c r="H5"/>
      <c r="I5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</row>
    <row r="6" spans="1:33" s="21" customFormat="1" ht="14.25">
      <c r="A6" s="16" t="s">
        <v>222</v>
      </c>
      <c r="B6" s="16" t="s">
        <v>223</v>
      </c>
      <c r="C6" s="29">
        <v>11.520172112526312</v>
      </c>
      <c r="G6"/>
      <c r="H6"/>
      <c r="I6"/>
      <c r="J6"/>
      <c r="K6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</row>
    <row r="7" spans="1:33" s="21" customFormat="1" ht="14.25">
      <c r="A7" s="16" t="s">
        <v>224</v>
      </c>
      <c r="B7" s="16" t="s">
        <v>225</v>
      </c>
      <c r="C7" s="29">
        <v>11.55541765509215</v>
      </c>
      <c r="G7"/>
      <c r="H7"/>
      <c r="I7"/>
      <c r="J7"/>
      <c r="K7"/>
      <c r="L7"/>
      <c r="M7"/>
      <c r="N7"/>
      <c r="O7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</row>
    <row r="8" spans="1:33" s="21" customFormat="1" ht="14.25">
      <c r="A8" s="16" t="s">
        <v>226</v>
      </c>
      <c r="B8" s="16" t="s">
        <v>227</v>
      </c>
      <c r="C8" s="29">
        <v>14.375456500921743</v>
      </c>
      <c r="G8"/>
      <c r="H8"/>
      <c r="I8"/>
      <c r="J8"/>
      <c r="K8"/>
      <c r="L8"/>
      <c r="M8"/>
      <c r="N8"/>
      <c r="O8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</row>
    <row r="9" spans="1:33" s="21" customFormat="1" ht="14.25">
      <c r="A9" s="16" t="s">
        <v>228</v>
      </c>
      <c r="B9" s="16" t="s">
        <v>229</v>
      </c>
      <c r="C9" s="29">
        <v>14.458360790104971</v>
      </c>
      <c r="M9"/>
      <c r="N9"/>
      <c r="O9"/>
    </row>
    <row r="10" spans="1:33" s="21" customFormat="1" ht="14.25">
      <c r="A10" s="16" t="s">
        <v>230</v>
      </c>
      <c r="B10" s="16" t="s">
        <v>231</v>
      </c>
      <c r="C10" s="29">
        <v>14.735921077842359</v>
      </c>
      <c r="M10"/>
      <c r="N10"/>
      <c r="O10"/>
    </row>
    <row r="11" spans="1:33" s="21" customFormat="1" ht="14.25">
      <c r="A11" s="16" t="s">
        <v>232</v>
      </c>
      <c r="B11" s="16" t="s">
        <v>233</v>
      </c>
      <c r="C11" s="29">
        <v>14.761688578040328</v>
      </c>
      <c r="M11"/>
      <c r="N11"/>
      <c r="O11"/>
    </row>
    <row r="12" spans="1:33" s="21" customFormat="1" ht="14.25">
      <c r="A12" s="16" t="s">
        <v>234</v>
      </c>
      <c r="B12" s="16" t="s">
        <v>235</v>
      </c>
      <c r="C12" s="29">
        <v>15.307147953607339</v>
      </c>
      <c r="M12"/>
      <c r="N12"/>
      <c r="O12"/>
    </row>
    <row r="13" spans="1:33" s="21" customFormat="1" ht="14.25">
      <c r="A13" s="16" t="s">
        <v>236</v>
      </c>
      <c r="B13" s="16" t="s">
        <v>237</v>
      </c>
      <c r="C13" s="29">
        <v>16.490986485031765</v>
      </c>
      <c r="M13"/>
      <c r="N13"/>
      <c r="O13"/>
    </row>
    <row r="14" spans="1:33" s="21" customFormat="1" ht="14.25">
      <c r="A14" s="16" t="s">
        <v>238</v>
      </c>
      <c r="B14" s="16" t="s">
        <v>239</v>
      </c>
      <c r="C14" s="29">
        <v>16.516590243406011</v>
      </c>
      <c r="M14"/>
      <c r="N14"/>
      <c r="O14"/>
    </row>
    <row r="15" spans="1:33" s="21" customFormat="1" ht="14.25">
      <c r="A15" s="16" t="s">
        <v>240</v>
      </c>
      <c r="B15" s="16" t="s">
        <v>241</v>
      </c>
      <c r="C15" s="29">
        <v>16.793295074054477</v>
      </c>
      <c r="M15"/>
      <c r="N15"/>
      <c r="O15"/>
    </row>
    <row r="16" spans="1:33" s="21" customFormat="1" ht="14.25">
      <c r="A16" s="16" t="s">
        <v>242</v>
      </c>
      <c r="B16" s="16" t="s">
        <v>243</v>
      </c>
      <c r="C16" s="29">
        <v>17.027838536695779</v>
      </c>
      <c r="M16"/>
      <c r="N16"/>
      <c r="O16"/>
    </row>
    <row r="17" spans="1:15" s="21" customFormat="1" ht="14.25">
      <c r="A17" s="16" t="s">
        <v>244</v>
      </c>
      <c r="B17" s="16">
        <v>6</v>
      </c>
      <c r="C17" s="29">
        <v>17.324570356626328</v>
      </c>
      <c r="M17"/>
      <c r="N17"/>
      <c r="O17"/>
    </row>
    <row r="18" spans="1:15" s="21" customFormat="1" ht="14.25">
      <c r="A18" s="16" t="s">
        <v>245</v>
      </c>
      <c r="B18" s="16" t="s">
        <v>246</v>
      </c>
      <c r="C18" s="29">
        <v>17.384151792973089</v>
      </c>
      <c r="M18"/>
      <c r="N18"/>
      <c r="O18"/>
    </row>
    <row r="19" spans="1:15" s="21" customFormat="1" ht="14.25">
      <c r="A19" s="16" t="s">
        <v>247</v>
      </c>
      <c r="B19" s="16" t="s">
        <v>248</v>
      </c>
      <c r="C19" s="29">
        <v>17.53871493533256</v>
      </c>
      <c r="M19"/>
      <c r="N19"/>
      <c r="O19"/>
    </row>
    <row r="20" spans="1:15" s="21" customFormat="1" ht="14.25">
      <c r="A20" s="16">
        <v>1</v>
      </c>
      <c r="B20" s="16" t="s">
        <v>249</v>
      </c>
      <c r="C20" s="29">
        <v>17.595206964109458</v>
      </c>
      <c r="M20"/>
      <c r="N20"/>
      <c r="O20"/>
    </row>
    <row r="21" spans="1:15" s="21" customFormat="1" ht="14.25">
      <c r="A21" s="16" t="s">
        <v>250</v>
      </c>
      <c r="B21" s="16">
        <v>4</v>
      </c>
      <c r="C21" s="29">
        <v>17.966479506639097</v>
      </c>
      <c r="M21"/>
      <c r="N21"/>
      <c r="O21"/>
    </row>
    <row r="22" spans="1:15" s="21" customFormat="1" ht="14.25">
      <c r="A22" s="16">
        <v>7</v>
      </c>
      <c r="B22" s="16">
        <v>18</v>
      </c>
      <c r="C22" s="29">
        <v>18.25233464019011</v>
      </c>
      <c r="M22"/>
      <c r="N22"/>
      <c r="O22"/>
    </row>
    <row r="23" spans="1:15" s="21" customFormat="1" ht="14.25">
      <c r="A23" s="16">
        <v>5</v>
      </c>
      <c r="B23" s="16" t="s">
        <v>251</v>
      </c>
      <c r="C23" s="29">
        <v>18.377045823086981</v>
      </c>
      <c r="M23"/>
      <c r="N23"/>
      <c r="O23"/>
    </row>
    <row r="24" spans="1:15" s="21" customFormat="1" ht="14.25">
      <c r="A24" s="16" t="s">
        <v>252</v>
      </c>
      <c r="B24" s="16">
        <v>3</v>
      </c>
      <c r="C24" s="29">
        <v>19.26800289767473</v>
      </c>
    </row>
    <row r="25" spans="1:15" s="21" customFormat="1" ht="14.25">
      <c r="A25" s="16" t="s">
        <v>253</v>
      </c>
      <c r="B25" s="16">
        <v>8</v>
      </c>
      <c r="C25" s="29">
        <v>19.642212994489579</v>
      </c>
    </row>
    <row r="26" spans="1:15" s="21" customFormat="1" ht="14.25">
      <c r="A26" s="16" t="s">
        <v>254</v>
      </c>
      <c r="B26" s="16">
        <v>20</v>
      </c>
      <c r="C26" s="29">
        <v>20.657630268756293</v>
      </c>
    </row>
    <row r="27" spans="1:15" s="21" customFormat="1" ht="14.25">
      <c r="A27" s="16" t="s">
        <v>255</v>
      </c>
      <c r="B27" s="16">
        <v>15</v>
      </c>
      <c r="C27" s="29">
        <v>20.834449651953033</v>
      </c>
    </row>
    <row r="28" spans="1:15" s="21" customFormat="1" ht="14.25">
      <c r="A28" s="16">
        <v>9</v>
      </c>
      <c r="B28" s="16">
        <v>25</v>
      </c>
      <c r="C28" s="29">
        <v>26.117925676428101</v>
      </c>
    </row>
    <row r="29" spans="1:15" s="21" customFormat="1" ht="14.25">
      <c r="A29" s="16">
        <v>22</v>
      </c>
      <c r="B29" s="16">
        <v>24</v>
      </c>
      <c r="C29" s="29">
        <v>31.408561384461599</v>
      </c>
    </row>
    <row r="30" spans="1:15" s="21" customFormat="1" ht="14.25">
      <c r="A30" s="16" t="s">
        <v>256</v>
      </c>
      <c r="B30" s="16" t="s">
        <v>257</v>
      </c>
      <c r="C30" s="29">
        <v>31.481287955288551</v>
      </c>
    </row>
    <row r="31" spans="1:15" s="21" customFormat="1" ht="14.25">
      <c r="A31" s="16">
        <v>14</v>
      </c>
      <c r="B31" s="16">
        <v>2</v>
      </c>
      <c r="C31" s="29">
        <v>32.545305573298521</v>
      </c>
    </row>
    <row r="32" spans="1:15" s="21" customFormat="1" ht="14.25">
      <c r="A32" s="16" t="s">
        <v>258</v>
      </c>
      <c r="B32" s="16">
        <v>21</v>
      </c>
      <c r="C32" s="29">
        <v>33.038445694860521</v>
      </c>
    </row>
    <row r="33" spans="1:3" s="21" customFormat="1" ht="14.25">
      <c r="A33" s="16">
        <v>23</v>
      </c>
      <c r="B33" s="16">
        <v>16</v>
      </c>
      <c r="C33" s="29">
        <v>33.971805019951304</v>
      </c>
    </row>
    <row r="34" spans="1:3" s="21" customFormat="1" ht="14.25">
      <c r="A34" s="16">
        <v>10</v>
      </c>
      <c r="B34" s="16">
        <v>26</v>
      </c>
      <c r="C34" s="29">
        <v>36.122870518007986</v>
      </c>
    </row>
    <row r="35" spans="1:3" s="21" customFormat="1" ht="14.25">
      <c r="A35" s="16">
        <v>19</v>
      </c>
      <c r="B35" s="16">
        <v>32</v>
      </c>
      <c r="C35" s="29">
        <v>36.397840696598948</v>
      </c>
    </row>
    <row r="36" spans="1:3" s="21" customFormat="1" ht="14.25">
      <c r="A36" s="16" t="s">
        <v>259</v>
      </c>
      <c r="B36" s="16">
        <v>33</v>
      </c>
      <c r="C36" s="29">
        <v>40.383897812805664</v>
      </c>
    </row>
    <row r="37" spans="1:3" s="21" customFormat="1" ht="14.25">
      <c r="A37" s="16">
        <v>29</v>
      </c>
      <c r="B37" s="16" t="s">
        <v>260</v>
      </c>
      <c r="C37" s="29">
        <v>40.652628138911133</v>
      </c>
    </row>
    <row r="38" spans="1:3" s="21" customFormat="1" ht="14.25">
      <c r="A38" s="16" t="s">
        <v>261</v>
      </c>
      <c r="B38" s="16">
        <v>27</v>
      </c>
      <c r="C38" s="29">
        <v>41.904897153873364</v>
      </c>
    </row>
    <row r="39" spans="1:3" s="21" customFormat="1" ht="14.25">
      <c r="A39" s="16">
        <v>12</v>
      </c>
      <c r="B39" s="16" t="s">
        <v>262</v>
      </c>
      <c r="C39" s="29">
        <v>43.538881581561618</v>
      </c>
    </row>
    <row r="40" spans="1:3" s="21" customFormat="1" ht="14.25">
      <c r="A40" s="16">
        <v>30</v>
      </c>
      <c r="B40" s="16">
        <v>28</v>
      </c>
      <c r="C40" s="29">
        <v>43.887683968756477</v>
      </c>
    </row>
    <row r="41" spans="1:3" s="21" customFormat="1" ht="14.25">
      <c r="A41" s="16">
        <v>38</v>
      </c>
      <c r="B41" s="16">
        <v>36</v>
      </c>
      <c r="C41" s="29">
        <v>45.223954931910221</v>
      </c>
    </row>
    <row r="42" spans="1:3" s="21" customFormat="1" ht="14.25">
      <c r="A42" s="16" t="s">
        <v>263</v>
      </c>
      <c r="B42" s="16">
        <v>13</v>
      </c>
      <c r="C42" s="29">
        <v>46.733194527565267</v>
      </c>
    </row>
    <row r="43" spans="1:3" s="21" customFormat="1" ht="14.25">
      <c r="A43" s="16">
        <v>40</v>
      </c>
      <c r="B43" s="16">
        <v>31</v>
      </c>
      <c r="C43" s="29">
        <v>47.371008150553401</v>
      </c>
    </row>
    <row r="44" spans="1:3" s="21" customFormat="1" ht="14.25">
      <c r="A44" s="16">
        <v>35</v>
      </c>
      <c r="B44" s="16">
        <v>37</v>
      </c>
      <c r="C44" s="29">
        <v>49.389797284540023</v>
      </c>
    </row>
    <row r="45" spans="1:3" s="21" customFormat="1" ht="14.25">
      <c r="A45" s="16">
        <v>11</v>
      </c>
      <c r="B45" s="16">
        <v>17</v>
      </c>
      <c r="C45" s="29">
        <v>49.391113375835758</v>
      </c>
    </row>
    <row r="46" spans="1:3" s="21" customFormat="1" ht="14.25">
      <c r="A46" s="16">
        <v>41</v>
      </c>
      <c r="B46" s="16">
        <v>34</v>
      </c>
      <c r="C46" s="29">
        <v>51.91901796936407</v>
      </c>
    </row>
    <row r="47" spans="1:3" s="21" customFormat="1" ht="14.25">
      <c r="A47" s="16">
        <v>44</v>
      </c>
      <c r="B47" s="16">
        <v>39</v>
      </c>
      <c r="C47" s="29">
        <v>53.224178984875451</v>
      </c>
    </row>
    <row r="48" spans="1:3" s="21" customFormat="1" ht="14.25">
      <c r="A48" s="16">
        <v>42</v>
      </c>
      <c r="B48" s="16">
        <v>45</v>
      </c>
      <c r="C48" s="29">
        <v>56.83168828712661</v>
      </c>
    </row>
    <row r="49" spans="1:15" s="21" customFormat="1" ht="14.25">
      <c r="A49" s="16" t="s">
        <v>264</v>
      </c>
      <c r="B49" s="16" t="s">
        <v>265</v>
      </c>
      <c r="C49" s="29">
        <v>65.96827097100568</v>
      </c>
    </row>
    <row r="50" spans="1:15" s="21" customFormat="1" ht="14.25">
      <c r="A50" s="16">
        <v>43</v>
      </c>
      <c r="B50" s="16">
        <v>46</v>
      </c>
      <c r="C50" s="29">
        <v>72.866369913290271</v>
      </c>
    </row>
    <row r="51" spans="1:15" s="21" customFormat="1" ht="14.25">
      <c r="A51" s="16">
        <v>47</v>
      </c>
      <c r="B51" s="16">
        <v>48</v>
      </c>
      <c r="C51" s="29">
        <v>92.781648319168667</v>
      </c>
    </row>
    <row r="52" spans="1:15" s="21" customFormat="1" ht="14.25">
      <c r="A52" s="16">
        <v>49</v>
      </c>
      <c r="B52" s="16"/>
      <c r="C52" s="29">
        <v>100</v>
      </c>
    </row>
    <row r="53" spans="1:15" s="21" customFormat="1" ht="14.25">
      <c r="M53"/>
      <c r="N53"/>
      <c r="O53"/>
    </row>
    <row r="54" spans="1:15" s="21" customFormat="1" ht="14.25">
      <c r="M54"/>
      <c r="N54"/>
      <c r="O54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6</vt:i4>
      </vt:variant>
    </vt:vector>
  </HeadingPairs>
  <TitlesOfParts>
    <vt:vector size="6" baseType="lpstr">
      <vt:lpstr>istruzioni</vt:lpstr>
      <vt:lpstr>da uno a molti 1</vt:lpstr>
      <vt:lpstr>da uno a molti 2</vt:lpstr>
      <vt:lpstr>da uno a molti 3</vt:lpstr>
      <vt:lpstr>da molti a uno 1</vt:lpstr>
      <vt:lpstr>da molti a uno 2</vt:lpstr>
    </vt:vector>
  </TitlesOfParts>
  <Company>ProDomoSua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fernando cinquegrani</dc:creator>
  <cp:lastModifiedBy>fernando cinquegrani</cp:lastModifiedBy>
  <dcterms:created xsi:type="dcterms:W3CDTF">2005-12-18T09:26:06Z</dcterms:created>
  <dcterms:modified xsi:type="dcterms:W3CDTF">2018-04-09T19:27:53Z</dcterms:modified>
</cp:coreProperties>
</file>